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onatto\Documents\"/>
    </mc:Choice>
  </mc:AlternateContent>
  <xr:revisionPtr revIDLastSave="0" documentId="13_ncr:1_{AC481FA3-768D-4D4A-BB13-5F40E1277E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  <sheet name="Instruction" sheetId="4" r:id="rId2"/>
    <sheet name="Academic Support" sheetId="5" r:id="rId3"/>
    <sheet name="Student Services" sheetId="7" r:id="rId4"/>
    <sheet name="Institutional" sheetId="11" r:id="rId5"/>
    <sheet name="Scholarships" sheetId="12" r:id="rId6"/>
    <sheet name="OPM" sheetId="14" r:id="rId7"/>
  </sheets>
  <definedNames>
    <definedName name="_xlnm.Print_Area" localSheetId="2">'Academic Support'!$A$1:$E$17</definedName>
    <definedName name="_xlnm.Print_Area" localSheetId="4">Institutional!$A$1:$E$6</definedName>
    <definedName name="_xlnm.Print_Area" localSheetId="1">Instruction!$A$1:$E$406</definedName>
    <definedName name="_xlnm.Print_Area" localSheetId="6">OPM!$A$1:$E$8</definedName>
    <definedName name="_xlnm.Print_Area" localSheetId="5">Scholarships!$A$1:$E$6</definedName>
    <definedName name="_xlnm.Print_Area" localSheetId="3">'Student Services'!$A$1:$E$6</definedName>
    <definedName name="_xlnm.Print_Area">A!$A$1:$E$417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31" i="1" l="1"/>
  <c r="C1528" i="1"/>
  <c r="C1527" i="1"/>
  <c r="C1520" i="1"/>
  <c r="C1510" i="1"/>
  <c r="C1532" i="1" s="1"/>
  <c r="C1509" i="1"/>
  <c r="C1508" i="1"/>
  <c r="C1530" i="1" s="1"/>
  <c r="C1533" i="1" s="1"/>
  <c r="C1506" i="1"/>
  <c r="C1505" i="1"/>
  <c r="C1504" i="1"/>
  <c r="C1526" i="1" s="1"/>
  <c r="C1503" i="1"/>
  <c r="C1507" i="1" s="1"/>
  <c r="C1501" i="1"/>
  <c r="C1523" i="1" s="1"/>
  <c r="C1500" i="1"/>
  <c r="C1522" i="1" s="1"/>
  <c r="C1499" i="1"/>
  <c r="C1521" i="1" s="1"/>
  <c r="C1498" i="1"/>
  <c r="C1502" i="1" s="1"/>
  <c r="C1496" i="1"/>
  <c r="C1518" i="1" s="1"/>
  <c r="C1495" i="1"/>
  <c r="C1517" i="1" s="1"/>
  <c r="C1480" i="1"/>
  <c r="C1490" i="1" s="1"/>
  <c r="C1476" i="1"/>
  <c r="C1470" i="1"/>
  <c r="C1460" i="1"/>
  <c r="C1456" i="1"/>
  <c r="C1449" i="1"/>
  <c r="C1445" i="1"/>
  <c r="C1440" i="1"/>
  <c r="C1433" i="1"/>
  <c r="C1436" i="1" s="1"/>
  <c r="C1450" i="1" s="1"/>
  <c r="C1429" i="1"/>
  <c r="C1425" i="1"/>
  <c r="C1420" i="1"/>
  <c r="C1412" i="1"/>
  <c r="C1415" i="1" s="1"/>
  <c r="C1430" i="1" s="1"/>
  <c r="C1404" i="1"/>
  <c r="C1399" i="1"/>
  <c r="C1395" i="1"/>
  <c r="C1409" i="1" s="1"/>
  <c r="C1388" i="1"/>
  <c r="C1384" i="1"/>
  <c r="C1379" i="1"/>
  <c r="C1371" i="1"/>
  <c r="C1374" i="1" s="1"/>
  <c r="C1389" i="1" s="1"/>
  <c r="C1367" i="1"/>
  <c r="C1363" i="1"/>
  <c r="C1358" i="1"/>
  <c r="C1350" i="1"/>
  <c r="C1353" i="1" s="1"/>
  <c r="C1368" i="1" s="1"/>
  <c r="C1339" i="1"/>
  <c r="C1342" i="1" s="1"/>
  <c r="C1337" i="1"/>
  <c r="C1333" i="1"/>
  <c r="C1347" i="1" s="1"/>
  <c r="C1322" i="1"/>
  <c r="C1317" i="1"/>
  <c r="C1313" i="1"/>
  <c r="C1327" i="1" s="1"/>
  <c r="C1302" i="1"/>
  <c r="C1307" i="1" s="1"/>
  <c r="C1297" i="1"/>
  <c r="C1293" i="1"/>
  <c r="C1282" i="1"/>
  <c r="C1277" i="1"/>
  <c r="C1273" i="1"/>
  <c r="C1287" i="1" s="1"/>
  <c r="C1262" i="1"/>
  <c r="C1267" i="1" s="1"/>
  <c r="C1257" i="1"/>
  <c r="C1253" i="1"/>
  <c r="C1242" i="1"/>
  <c r="C1237" i="1"/>
  <c r="C1233" i="1"/>
  <c r="C1247" i="1" s="1"/>
  <c r="C1222" i="1"/>
  <c r="C1213" i="1"/>
  <c r="C1202" i="1"/>
  <c r="C1197" i="1"/>
  <c r="C1193" i="1"/>
  <c r="C1207" i="1" s="1"/>
  <c r="C1182" i="1"/>
  <c r="C1177" i="1"/>
  <c r="C1187" i="1" s="1"/>
  <c r="C1173" i="1"/>
  <c r="C1162" i="1"/>
  <c r="C1157" i="1"/>
  <c r="C1153" i="1"/>
  <c r="C1167" i="1" s="1"/>
  <c r="C1143" i="1"/>
  <c r="C1144" i="1" s="1"/>
  <c r="C1137" i="1"/>
  <c r="C1136" i="1"/>
  <c r="C1140" i="1" s="1"/>
  <c r="C1134" i="1"/>
  <c r="C1133" i="1"/>
  <c r="C1131" i="1"/>
  <c r="C1129" i="1"/>
  <c r="C1128" i="1"/>
  <c r="C1127" i="1"/>
  <c r="C1130" i="1" s="1"/>
  <c r="C1114" i="1"/>
  <c r="C1110" i="1"/>
  <c r="C1124" i="1" s="1"/>
  <c r="C1104" i="1"/>
  <c r="C1094" i="1"/>
  <c r="C1090" i="1"/>
  <c r="C1074" i="1"/>
  <c r="C1084" i="1" s="1"/>
  <c r="C1070" i="1"/>
  <c r="C1054" i="1"/>
  <c r="C1050" i="1"/>
  <c r="C1064" i="1" s="1"/>
  <c r="C1039" i="1"/>
  <c r="C1034" i="1"/>
  <c r="C1030" i="1"/>
  <c r="C1044" i="1" s="1"/>
  <c r="C1014" i="1"/>
  <c r="C1010" i="1"/>
  <c r="C1024" i="1" s="1"/>
  <c r="C1004" i="1"/>
  <c r="C994" i="1"/>
  <c r="C990" i="1"/>
  <c r="C983" i="1"/>
  <c r="C984" i="1" s="1"/>
  <c r="C979" i="1"/>
  <c r="C974" i="1"/>
  <c r="C969" i="1"/>
  <c r="C963" i="1"/>
  <c r="C953" i="1"/>
  <c r="C949" i="1"/>
  <c r="C942" i="1"/>
  <c r="C943" i="1" s="1"/>
  <c r="C938" i="1"/>
  <c r="C933" i="1"/>
  <c r="C930" i="1"/>
  <c r="C1132" i="1" s="1"/>
  <c r="C1135" i="1" s="1"/>
  <c r="C928" i="1"/>
  <c r="C925" i="1"/>
  <c r="C921" i="1"/>
  <c r="C912" i="1"/>
  <c r="C922" i="1" s="1"/>
  <c r="C908" i="1"/>
  <c r="C892" i="1"/>
  <c r="C888" i="1"/>
  <c r="C902" i="1" s="1"/>
  <c r="C881" i="1"/>
  <c r="C877" i="1"/>
  <c r="C872" i="1"/>
  <c r="C865" i="1"/>
  <c r="C868" i="1" s="1"/>
  <c r="C882" i="1" s="1"/>
  <c r="C861" i="1"/>
  <c r="C857" i="1"/>
  <c r="C852" i="1"/>
  <c r="C847" i="1"/>
  <c r="C862" i="1" s="1"/>
  <c r="C841" i="1"/>
  <c r="C840" i="1"/>
  <c r="C836" i="1"/>
  <c r="C831" i="1"/>
  <c r="C826" i="1"/>
  <c r="C823" i="1"/>
  <c r="C810" i="1"/>
  <c r="C806" i="1"/>
  <c r="C820" i="1" s="1"/>
  <c r="C799" i="1"/>
  <c r="C795" i="1"/>
  <c r="C790" i="1"/>
  <c r="C785" i="1"/>
  <c r="C800" i="1" s="1"/>
  <c r="C774" i="1"/>
  <c r="C769" i="1"/>
  <c r="C765" i="1"/>
  <c r="C779" i="1" s="1"/>
  <c r="C758" i="1"/>
  <c r="C754" i="1"/>
  <c r="C749" i="1"/>
  <c r="C741" i="1"/>
  <c r="C744" i="1" s="1"/>
  <c r="C759" i="1" s="1"/>
  <c r="C738" i="1"/>
  <c r="C737" i="1"/>
  <c r="C733" i="1"/>
  <c r="C728" i="1"/>
  <c r="C724" i="1"/>
  <c r="C708" i="1"/>
  <c r="C707" i="1"/>
  <c r="C711" i="1" s="1"/>
  <c r="C706" i="1"/>
  <c r="C705" i="1"/>
  <c r="C704" i="1"/>
  <c r="C703" i="1"/>
  <c r="C702" i="1"/>
  <c r="C700" i="1"/>
  <c r="C699" i="1"/>
  <c r="C698" i="1"/>
  <c r="C701" i="1" s="1"/>
  <c r="C694" i="1"/>
  <c r="C690" i="1"/>
  <c r="C685" i="1"/>
  <c r="C681" i="1"/>
  <c r="C695" i="1" s="1"/>
  <c r="C674" i="1"/>
  <c r="C670" i="1"/>
  <c r="C665" i="1"/>
  <c r="C658" i="1"/>
  <c r="C661" i="1" s="1"/>
  <c r="C675" i="1" s="1"/>
  <c r="C654" i="1"/>
  <c r="C650" i="1"/>
  <c r="C645" i="1"/>
  <c r="C641" i="1"/>
  <c r="C655" i="1" s="1"/>
  <c r="C638" i="1"/>
  <c r="C634" i="1"/>
  <c r="C630" i="1"/>
  <c r="C625" i="1"/>
  <c r="C621" i="1"/>
  <c r="C635" i="1" s="1"/>
  <c r="C614" i="1"/>
  <c r="C615" i="1" s="1"/>
  <c r="C610" i="1"/>
  <c r="C605" i="1"/>
  <c r="C600" i="1"/>
  <c r="C593" i="1"/>
  <c r="C589" i="1"/>
  <c r="C584" i="1"/>
  <c r="C579" i="1"/>
  <c r="C594" i="1" s="1"/>
  <c r="C576" i="1"/>
  <c r="C572" i="1"/>
  <c r="C568" i="1"/>
  <c r="C563" i="1"/>
  <c r="C556" i="1"/>
  <c r="C559" i="1" s="1"/>
  <c r="C573" i="1" s="1"/>
  <c r="C552" i="1"/>
  <c r="C548" i="1"/>
  <c r="C543" i="1"/>
  <c r="C535" i="1"/>
  <c r="C538" i="1" s="1"/>
  <c r="C553" i="1" s="1"/>
  <c r="C528" i="1"/>
  <c r="C713" i="1" s="1"/>
  <c r="C527" i="1"/>
  <c r="C524" i="1"/>
  <c r="C523" i="1"/>
  <c r="C521" i="1"/>
  <c r="C525" i="1" s="1"/>
  <c r="C519" i="1"/>
  <c r="C518" i="1"/>
  <c r="C517" i="1"/>
  <c r="C516" i="1"/>
  <c r="C520" i="1" s="1"/>
  <c r="C513" i="1"/>
  <c r="C508" i="1"/>
  <c r="C509" i="1" s="1"/>
  <c r="C504" i="1"/>
  <c r="C499" i="1"/>
  <c r="C495" i="1"/>
  <c r="C488" i="1"/>
  <c r="C484" i="1"/>
  <c r="C479" i="1"/>
  <c r="C475" i="1"/>
  <c r="C514" i="1" s="1"/>
  <c r="C468" i="1"/>
  <c r="C464" i="1"/>
  <c r="C459" i="1"/>
  <c r="C454" i="1"/>
  <c r="C469" i="1" s="1"/>
  <c r="C451" i="1"/>
  <c r="C512" i="1" s="1"/>
  <c r="C515" i="1" s="1"/>
  <c r="C447" i="1"/>
  <c r="C448" i="1" s="1"/>
  <c r="C443" i="1"/>
  <c r="C438" i="1"/>
  <c r="C427" i="1"/>
  <c r="C423" i="1"/>
  <c r="C418" i="1"/>
  <c r="C410" i="1"/>
  <c r="C413" i="1" s="1"/>
  <c r="C428" i="1" s="1"/>
  <c r="D403" i="4"/>
  <c r="C403" i="4"/>
  <c r="E403" i="4" s="1"/>
  <c r="B403" i="4"/>
  <c r="D402" i="4"/>
  <c r="E402" i="4" s="1"/>
  <c r="C402" i="4"/>
  <c r="C404" i="4" s="1"/>
  <c r="B402" i="4"/>
  <c r="B404" i="4" s="1"/>
  <c r="D401" i="4"/>
  <c r="D404" i="4" s="1"/>
  <c r="E404" i="4" s="1"/>
  <c r="C401" i="4"/>
  <c r="E401" i="4" s="1"/>
  <c r="B401" i="4"/>
  <c r="B400" i="4"/>
  <c r="E399" i="4"/>
  <c r="D398" i="4"/>
  <c r="E398" i="4" s="1"/>
  <c r="C398" i="4"/>
  <c r="B398" i="4"/>
  <c r="D397" i="4"/>
  <c r="E397" i="4" s="1"/>
  <c r="C397" i="4"/>
  <c r="C400" i="4" s="1"/>
  <c r="B397" i="4"/>
  <c r="D396" i="4"/>
  <c r="E396" i="4" s="1"/>
  <c r="C396" i="4"/>
  <c r="B396" i="4"/>
  <c r="D394" i="4"/>
  <c r="E394" i="4" s="1"/>
  <c r="C394" i="4"/>
  <c r="B394" i="4"/>
  <c r="D393" i="4"/>
  <c r="E393" i="4" s="1"/>
  <c r="C393" i="4"/>
  <c r="B393" i="4"/>
  <c r="D392" i="4"/>
  <c r="E392" i="4" s="1"/>
  <c r="C392" i="4"/>
  <c r="B392" i="4"/>
  <c r="B391" i="4"/>
  <c r="B395" i="4" s="1"/>
  <c r="D389" i="4"/>
  <c r="E389" i="4" s="1"/>
  <c r="C389" i="4"/>
  <c r="B389" i="4"/>
  <c r="D388" i="4"/>
  <c r="E388" i="4" s="1"/>
  <c r="C388" i="4"/>
  <c r="B388" i="4"/>
  <c r="C387" i="4"/>
  <c r="C390" i="4" s="1"/>
  <c r="B387" i="4"/>
  <c r="B390" i="4" s="1"/>
  <c r="B405" i="4" s="1"/>
  <c r="D382" i="4"/>
  <c r="D383" i="4" s="1"/>
  <c r="E383" i="4" s="1"/>
  <c r="C382" i="4"/>
  <c r="B382" i="4"/>
  <c r="E381" i="4"/>
  <c r="E380" i="4"/>
  <c r="E379" i="4"/>
  <c r="D378" i="4"/>
  <c r="C378" i="4"/>
  <c r="E378" i="4" s="1"/>
  <c r="B378" i="4"/>
  <c r="E377" i="4"/>
  <c r="E376" i="4"/>
  <c r="E375" i="4"/>
  <c r="E374" i="4"/>
  <c r="D373" i="4"/>
  <c r="C373" i="4"/>
  <c r="C383" i="4" s="1"/>
  <c r="B373" i="4"/>
  <c r="E372" i="4"/>
  <c r="E371" i="4"/>
  <c r="E370" i="4"/>
  <c r="E369" i="4"/>
  <c r="D369" i="4"/>
  <c r="C369" i="4"/>
  <c r="B369" i="4"/>
  <c r="B383" i="4" s="1"/>
  <c r="E368" i="4"/>
  <c r="E367" i="4"/>
  <c r="E366" i="4"/>
  <c r="D361" i="4"/>
  <c r="E361" i="4" s="1"/>
  <c r="C361" i="4"/>
  <c r="B361" i="4"/>
  <c r="E360" i="4"/>
  <c r="E359" i="4"/>
  <c r="E358" i="4"/>
  <c r="D357" i="4"/>
  <c r="E357" i="4" s="1"/>
  <c r="C357" i="4"/>
  <c r="B357" i="4"/>
  <c r="E356" i="4"/>
  <c r="E355" i="4"/>
  <c r="E354" i="4"/>
  <c r="E353" i="4"/>
  <c r="D352" i="4"/>
  <c r="E352" i="4" s="1"/>
  <c r="C352" i="4"/>
  <c r="B352" i="4"/>
  <c r="E351" i="4"/>
  <c r="E350" i="4"/>
  <c r="E349" i="4"/>
  <c r="C348" i="4"/>
  <c r="C362" i="4" s="1"/>
  <c r="B348" i="4"/>
  <c r="B362" i="4" s="1"/>
  <c r="E347" i="4"/>
  <c r="E346" i="4"/>
  <c r="E345" i="4"/>
  <c r="D345" i="4"/>
  <c r="D348" i="4" s="1"/>
  <c r="C345" i="4"/>
  <c r="D341" i="4"/>
  <c r="E341" i="4" s="1"/>
  <c r="C341" i="4"/>
  <c r="D340" i="4"/>
  <c r="E340" i="4" s="1"/>
  <c r="C340" i="4"/>
  <c r="B340" i="4"/>
  <c r="E339" i="4"/>
  <c r="E338" i="4"/>
  <c r="E337" i="4"/>
  <c r="E336" i="4"/>
  <c r="D336" i="4"/>
  <c r="C336" i="4"/>
  <c r="B336" i="4"/>
  <c r="E335" i="4"/>
  <c r="E334" i="4"/>
  <c r="E333" i="4"/>
  <c r="E332" i="4"/>
  <c r="E331" i="4"/>
  <c r="D331" i="4"/>
  <c r="C331" i="4"/>
  <c r="B331" i="4"/>
  <c r="E330" i="4"/>
  <c r="E329" i="4"/>
  <c r="E328" i="4"/>
  <c r="E327" i="4"/>
  <c r="D327" i="4"/>
  <c r="C327" i="4"/>
  <c r="B327" i="4"/>
  <c r="B341" i="4" s="1"/>
  <c r="E326" i="4"/>
  <c r="E325" i="4"/>
  <c r="E324" i="4"/>
  <c r="D320" i="4"/>
  <c r="E319" i="4"/>
  <c r="D319" i="4"/>
  <c r="C319" i="4"/>
  <c r="B319" i="4"/>
  <c r="E318" i="4"/>
  <c r="E317" i="4"/>
  <c r="E316" i="4"/>
  <c r="D315" i="4"/>
  <c r="E315" i="4" s="1"/>
  <c r="C315" i="4"/>
  <c r="B315" i="4"/>
  <c r="E314" i="4"/>
  <c r="E313" i="4"/>
  <c r="E312" i="4"/>
  <c r="E311" i="4"/>
  <c r="D310" i="4"/>
  <c r="E310" i="4" s="1"/>
  <c r="C310" i="4"/>
  <c r="B310" i="4"/>
  <c r="E309" i="4"/>
  <c r="E308" i="4"/>
  <c r="E307" i="4"/>
  <c r="E306" i="4"/>
  <c r="D306" i="4"/>
  <c r="C306" i="4"/>
  <c r="C320" i="4" s="1"/>
  <c r="B306" i="4"/>
  <c r="B320" i="4" s="1"/>
  <c r="E305" i="4"/>
  <c r="E304" i="4"/>
  <c r="E303" i="4"/>
  <c r="D300" i="4"/>
  <c r="E299" i="4"/>
  <c r="D299" i="4"/>
  <c r="C299" i="4"/>
  <c r="B299" i="4"/>
  <c r="B300" i="4" s="1"/>
  <c r="E298" i="4"/>
  <c r="E297" i="4"/>
  <c r="E296" i="4"/>
  <c r="E295" i="4"/>
  <c r="D295" i="4"/>
  <c r="C295" i="4"/>
  <c r="B295" i="4"/>
  <c r="E294" i="4"/>
  <c r="E293" i="4"/>
  <c r="E292" i="4"/>
  <c r="E291" i="4"/>
  <c r="E290" i="4"/>
  <c r="D290" i="4"/>
  <c r="C290" i="4"/>
  <c r="B290" i="4"/>
  <c r="E289" i="4"/>
  <c r="E288" i="4"/>
  <c r="E287" i="4"/>
  <c r="E286" i="4"/>
  <c r="D285" i="4"/>
  <c r="B285" i="4"/>
  <c r="E284" i="4"/>
  <c r="E283" i="4"/>
  <c r="E282" i="4"/>
  <c r="D282" i="4"/>
  <c r="C282" i="4"/>
  <c r="C285" i="4" s="1"/>
  <c r="B279" i="4"/>
  <c r="E278" i="4"/>
  <c r="D278" i="4"/>
  <c r="C278" i="4"/>
  <c r="B278" i="4"/>
  <c r="E277" i="4"/>
  <c r="E276" i="4"/>
  <c r="E275" i="4"/>
  <c r="D274" i="4"/>
  <c r="E274" i="4" s="1"/>
  <c r="C274" i="4"/>
  <c r="B274" i="4"/>
  <c r="E273" i="4"/>
  <c r="E272" i="4"/>
  <c r="E271" i="4"/>
  <c r="E270" i="4"/>
  <c r="D269" i="4"/>
  <c r="B269" i="4"/>
  <c r="E268" i="4"/>
  <c r="E267" i="4"/>
  <c r="E266" i="4"/>
  <c r="D265" i="4"/>
  <c r="E265" i="4" s="1"/>
  <c r="C265" i="4"/>
  <c r="C269" i="4" s="1"/>
  <c r="E264" i="4"/>
  <c r="D264" i="4"/>
  <c r="C264" i="4"/>
  <c r="B264" i="4"/>
  <c r="E263" i="4"/>
  <c r="E262" i="4"/>
  <c r="E261" i="4"/>
  <c r="B258" i="4"/>
  <c r="E257" i="4"/>
  <c r="D257" i="4"/>
  <c r="C257" i="4"/>
  <c r="E256" i="4"/>
  <c r="E255" i="4"/>
  <c r="E254" i="4"/>
  <c r="D253" i="4"/>
  <c r="E253" i="4" s="1"/>
  <c r="C253" i="4"/>
  <c r="B253" i="4"/>
  <c r="E252" i="4"/>
  <c r="E251" i="4"/>
  <c r="E250" i="4"/>
  <c r="E249" i="4"/>
  <c r="D248" i="4"/>
  <c r="E248" i="4" s="1"/>
  <c r="C248" i="4"/>
  <c r="B248" i="4"/>
  <c r="E247" i="4"/>
  <c r="E246" i="4"/>
  <c r="E245" i="4"/>
  <c r="E244" i="4"/>
  <c r="D243" i="4"/>
  <c r="D258" i="4" s="1"/>
  <c r="C243" i="4"/>
  <c r="C258" i="4" s="1"/>
  <c r="B243" i="4"/>
  <c r="E242" i="4"/>
  <c r="E241" i="4"/>
  <c r="E240" i="4"/>
  <c r="D235" i="4"/>
  <c r="C235" i="4"/>
  <c r="C236" i="4" s="1"/>
  <c r="B235" i="4"/>
  <c r="E234" i="4"/>
  <c r="E233" i="4"/>
  <c r="E232" i="4"/>
  <c r="E231" i="4"/>
  <c r="D231" i="4"/>
  <c r="C231" i="4"/>
  <c r="B231" i="4"/>
  <c r="E230" i="4"/>
  <c r="E229" i="4"/>
  <c r="E228" i="4"/>
  <c r="E227" i="4"/>
  <c r="E226" i="4"/>
  <c r="D226" i="4"/>
  <c r="C226" i="4"/>
  <c r="B226" i="4"/>
  <c r="B236" i="4" s="1"/>
  <c r="E225" i="4"/>
  <c r="E224" i="4"/>
  <c r="E223" i="4"/>
  <c r="E222" i="4"/>
  <c r="D222" i="4"/>
  <c r="D236" i="4" s="1"/>
  <c r="C222" i="4"/>
  <c r="B222" i="4"/>
  <c r="E221" i="4"/>
  <c r="E220" i="4"/>
  <c r="E219" i="4"/>
  <c r="D215" i="4"/>
  <c r="E215" i="4" s="1"/>
  <c r="C215" i="4"/>
  <c r="B215" i="4"/>
  <c r="E214" i="4"/>
  <c r="E213" i="4"/>
  <c r="E212" i="4"/>
  <c r="D211" i="4"/>
  <c r="C211" i="4"/>
  <c r="E211" i="4" s="1"/>
  <c r="B211" i="4"/>
  <c r="E210" i="4"/>
  <c r="E209" i="4"/>
  <c r="E208" i="4"/>
  <c r="E207" i="4"/>
  <c r="D206" i="4"/>
  <c r="C206" i="4"/>
  <c r="E206" i="4" s="1"/>
  <c r="B206" i="4"/>
  <c r="E205" i="4"/>
  <c r="E204" i="4"/>
  <c r="E203" i="4"/>
  <c r="E202" i="4"/>
  <c r="C201" i="4"/>
  <c r="C216" i="4" s="1"/>
  <c r="B201" i="4"/>
  <c r="B216" i="4" s="1"/>
  <c r="E200" i="4"/>
  <c r="E199" i="4"/>
  <c r="E198" i="4"/>
  <c r="D198" i="4"/>
  <c r="D201" i="4" s="1"/>
  <c r="C198" i="4"/>
  <c r="B195" i="4"/>
  <c r="D194" i="4"/>
  <c r="E194" i="4" s="1"/>
  <c r="C194" i="4"/>
  <c r="B194" i="4"/>
  <c r="E193" i="4"/>
  <c r="E192" i="4"/>
  <c r="E191" i="4"/>
  <c r="E190" i="4"/>
  <c r="D190" i="4"/>
  <c r="C190" i="4"/>
  <c r="B190" i="4"/>
  <c r="E189" i="4"/>
  <c r="E188" i="4"/>
  <c r="E187" i="4"/>
  <c r="E186" i="4"/>
  <c r="E185" i="4"/>
  <c r="D185" i="4"/>
  <c r="C185" i="4"/>
  <c r="B185" i="4"/>
  <c r="E184" i="4"/>
  <c r="E183" i="4"/>
  <c r="E182" i="4"/>
  <c r="E181" i="4"/>
  <c r="B180" i="4"/>
  <c r="E179" i="4"/>
  <c r="E178" i="4"/>
  <c r="D177" i="4"/>
  <c r="D180" i="4" s="1"/>
  <c r="C177" i="4"/>
  <c r="C180" i="4" s="1"/>
  <c r="C195" i="4" s="1"/>
  <c r="D173" i="4"/>
  <c r="E173" i="4" s="1"/>
  <c r="C173" i="4"/>
  <c r="D172" i="4"/>
  <c r="E172" i="4" s="1"/>
  <c r="C172" i="4"/>
  <c r="B172" i="4"/>
  <c r="E171" i="4"/>
  <c r="E170" i="4"/>
  <c r="E169" i="4"/>
  <c r="D168" i="4"/>
  <c r="C168" i="4"/>
  <c r="E168" i="4" s="1"/>
  <c r="B168" i="4"/>
  <c r="E167" i="4"/>
  <c r="E166" i="4"/>
  <c r="E165" i="4"/>
  <c r="E164" i="4"/>
  <c r="D163" i="4"/>
  <c r="C163" i="4"/>
  <c r="E163" i="4" s="1"/>
  <c r="B163" i="4"/>
  <c r="E162" i="4"/>
  <c r="E161" i="4"/>
  <c r="E160" i="4"/>
  <c r="E159" i="4"/>
  <c r="D159" i="4"/>
  <c r="C159" i="4"/>
  <c r="B159" i="4"/>
  <c r="B173" i="4" s="1"/>
  <c r="E158" i="4"/>
  <c r="E157" i="4"/>
  <c r="D151" i="4"/>
  <c r="D152" i="4" s="1"/>
  <c r="C151" i="4"/>
  <c r="B151" i="4"/>
  <c r="E150" i="4"/>
  <c r="E149" i="4"/>
  <c r="E148" i="4"/>
  <c r="D147" i="4"/>
  <c r="C147" i="4"/>
  <c r="E147" i="4" s="1"/>
  <c r="B147" i="4"/>
  <c r="E146" i="4"/>
  <c r="E145" i="4"/>
  <c r="E144" i="4"/>
  <c r="E143" i="4"/>
  <c r="D142" i="4"/>
  <c r="C142" i="4"/>
  <c r="C152" i="4" s="1"/>
  <c r="B142" i="4"/>
  <c r="E141" i="4"/>
  <c r="E140" i="4"/>
  <c r="E139" i="4"/>
  <c r="E138" i="4"/>
  <c r="D138" i="4"/>
  <c r="C138" i="4"/>
  <c r="B138" i="4"/>
  <c r="B152" i="4" s="1"/>
  <c r="E137" i="4"/>
  <c r="E136" i="4"/>
  <c r="E135" i="4"/>
  <c r="D131" i="4"/>
  <c r="E131" i="4" s="1"/>
  <c r="C131" i="4"/>
  <c r="B131" i="4"/>
  <c r="E130" i="4"/>
  <c r="E129" i="4"/>
  <c r="E128" i="4"/>
  <c r="D127" i="4"/>
  <c r="E127" i="4" s="1"/>
  <c r="C127" i="4"/>
  <c r="B127" i="4"/>
  <c r="E126" i="4"/>
  <c r="E125" i="4"/>
  <c r="E124" i="4"/>
  <c r="E123" i="4"/>
  <c r="D122" i="4"/>
  <c r="E122" i="4" s="1"/>
  <c r="C122" i="4"/>
  <c r="B122" i="4"/>
  <c r="E121" i="4"/>
  <c r="E120" i="4"/>
  <c r="E119" i="4"/>
  <c r="E118" i="4"/>
  <c r="D117" i="4"/>
  <c r="D132" i="4" s="1"/>
  <c r="E132" i="4" s="1"/>
  <c r="C117" i="4"/>
  <c r="C132" i="4" s="1"/>
  <c r="B117" i="4"/>
  <c r="B132" i="4" s="1"/>
  <c r="E116" i="4"/>
  <c r="E115" i="4"/>
  <c r="E114" i="4"/>
  <c r="C110" i="4"/>
  <c r="B110" i="4"/>
  <c r="D109" i="4"/>
  <c r="C109" i="4"/>
  <c r="E109" i="4" s="1"/>
  <c r="B109" i="4"/>
  <c r="E108" i="4"/>
  <c r="E107" i="4"/>
  <c r="E106" i="4"/>
  <c r="E105" i="4"/>
  <c r="D105" i="4"/>
  <c r="C105" i="4"/>
  <c r="B105" i="4"/>
  <c r="E104" i="4"/>
  <c r="E103" i="4"/>
  <c r="E102" i="4"/>
  <c r="E101" i="4"/>
  <c r="E100" i="4"/>
  <c r="D100" i="4"/>
  <c r="C100" i="4"/>
  <c r="B100" i="4"/>
  <c r="E99" i="4"/>
  <c r="E98" i="4"/>
  <c r="E97" i="4"/>
  <c r="D96" i="4"/>
  <c r="E96" i="4" s="1"/>
  <c r="C96" i="4"/>
  <c r="B96" i="4"/>
  <c r="E95" i="4"/>
  <c r="E94" i="4"/>
  <c r="E93" i="4"/>
  <c r="D89" i="4"/>
  <c r="E89" i="4" s="1"/>
  <c r="C89" i="4"/>
  <c r="B89" i="4"/>
  <c r="E88" i="4"/>
  <c r="E87" i="4"/>
  <c r="E86" i="4"/>
  <c r="D85" i="4"/>
  <c r="C85" i="4"/>
  <c r="E85" i="4" s="1"/>
  <c r="B85" i="4"/>
  <c r="E84" i="4"/>
  <c r="E83" i="4"/>
  <c r="E82" i="4"/>
  <c r="E81" i="4"/>
  <c r="D80" i="4"/>
  <c r="C80" i="4"/>
  <c r="E80" i="4" s="1"/>
  <c r="B80" i="4"/>
  <c r="E79" i="4"/>
  <c r="E78" i="4"/>
  <c r="E77" i="4"/>
  <c r="E76" i="4"/>
  <c r="B75" i="4"/>
  <c r="B90" i="4" s="1"/>
  <c r="E74" i="4"/>
  <c r="E73" i="4"/>
  <c r="D72" i="4"/>
  <c r="D387" i="4" s="1"/>
  <c r="C72" i="4"/>
  <c r="C75" i="4" s="1"/>
  <c r="C90" i="4" s="1"/>
  <c r="D68" i="4"/>
  <c r="D69" i="4" s="1"/>
  <c r="C68" i="4"/>
  <c r="B68" i="4"/>
  <c r="E67" i="4"/>
  <c r="E66" i="4"/>
  <c r="E65" i="4"/>
  <c r="D64" i="4"/>
  <c r="C64" i="4"/>
  <c r="E64" i="4" s="1"/>
  <c r="B64" i="4"/>
  <c r="E63" i="4"/>
  <c r="E62" i="4"/>
  <c r="E61" i="4"/>
  <c r="E60" i="4"/>
  <c r="D59" i="4"/>
  <c r="C59" i="4"/>
  <c r="C69" i="4" s="1"/>
  <c r="B59" i="4"/>
  <c r="E58" i="4"/>
  <c r="E57" i="4"/>
  <c r="E56" i="4"/>
  <c r="E55" i="4"/>
  <c r="D55" i="4"/>
  <c r="C55" i="4"/>
  <c r="B55" i="4"/>
  <c r="B69" i="4" s="1"/>
  <c r="E54" i="4"/>
  <c r="E53" i="4"/>
  <c r="E52" i="4"/>
  <c r="D48" i="4"/>
  <c r="E48" i="4" s="1"/>
  <c r="C48" i="4"/>
  <c r="B48" i="4"/>
  <c r="E47" i="4"/>
  <c r="E46" i="4"/>
  <c r="E45" i="4"/>
  <c r="D44" i="4"/>
  <c r="E44" i="4" s="1"/>
  <c r="C44" i="4"/>
  <c r="B44" i="4"/>
  <c r="E43" i="4"/>
  <c r="E42" i="4"/>
  <c r="E41" i="4"/>
  <c r="E40" i="4"/>
  <c r="D39" i="4"/>
  <c r="E39" i="4" s="1"/>
  <c r="C39" i="4"/>
  <c r="B39" i="4"/>
  <c r="E38" i="4"/>
  <c r="E37" i="4"/>
  <c r="E36" i="4"/>
  <c r="E35" i="4"/>
  <c r="D34" i="4"/>
  <c r="D49" i="4" s="1"/>
  <c r="E49" i="4" s="1"/>
  <c r="C34" i="4"/>
  <c r="C49" i="4" s="1"/>
  <c r="B34" i="4"/>
  <c r="B49" i="4" s="1"/>
  <c r="E33" i="4"/>
  <c r="E32" i="4"/>
  <c r="E31" i="4"/>
  <c r="B28" i="4"/>
  <c r="D27" i="4"/>
  <c r="C27" i="4"/>
  <c r="E27" i="4" s="1"/>
  <c r="B27" i="4"/>
  <c r="E26" i="4"/>
  <c r="E25" i="4"/>
  <c r="E24" i="4"/>
  <c r="E23" i="4"/>
  <c r="D23" i="4"/>
  <c r="C23" i="4"/>
  <c r="B23" i="4"/>
  <c r="E22" i="4"/>
  <c r="E21" i="4"/>
  <c r="E20" i="4"/>
  <c r="E19" i="4"/>
  <c r="B18" i="4"/>
  <c r="E17" i="4"/>
  <c r="E16" i="4"/>
  <c r="E15" i="4"/>
  <c r="D14" i="4"/>
  <c r="D18" i="4" s="1"/>
  <c r="E18" i="4" s="1"/>
  <c r="C14" i="4"/>
  <c r="C18" i="4" s="1"/>
  <c r="C28" i="4" s="1"/>
  <c r="D13" i="4"/>
  <c r="E13" i="4" s="1"/>
  <c r="C13" i="4"/>
  <c r="B13" i="4"/>
  <c r="E12" i="4"/>
  <c r="E11" i="4"/>
  <c r="E10" i="4"/>
  <c r="C403" i="1"/>
  <c r="C402" i="1"/>
  <c r="C401" i="1"/>
  <c r="C404" i="1" s="1"/>
  <c r="C398" i="1"/>
  <c r="C397" i="1"/>
  <c r="C396" i="1"/>
  <c r="C400" i="1" s="1"/>
  <c r="C394" i="1"/>
  <c r="C393" i="1"/>
  <c r="C392" i="1"/>
  <c r="C389" i="1"/>
  <c r="C388" i="1"/>
  <c r="C382" i="1"/>
  <c r="C378" i="1"/>
  <c r="C373" i="1"/>
  <c r="C369" i="1"/>
  <c r="C383" i="1" s="1"/>
  <c r="C361" i="1"/>
  <c r="C357" i="1"/>
  <c r="C352" i="1"/>
  <c r="C345" i="1"/>
  <c r="C348" i="1" s="1"/>
  <c r="C362" i="1" s="1"/>
  <c r="C340" i="1"/>
  <c r="C336" i="1"/>
  <c r="C331" i="1"/>
  <c r="C327" i="1"/>
  <c r="C341" i="1" s="1"/>
  <c r="C319" i="1"/>
  <c r="C315" i="1"/>
  <c r="C310" i="1"/>
  <c r="C306" i="1"/>
  <c r="C320" i="1" s="1"/>
  <c r="C299" i="1"/>
  <c r="C295" i="1"/>
  <c r="C290" i="1"/>
  <c r="C282" i="1"/>
  <c r="C285" i="1" s="1"/>
  <c r="C300" i="1" s="1"/>
  <c r="C278" i="1"/>
  <c r="C274" i="1"/>
  <c r="C269" i="1"/>
  <c r="C265" i="1"/>
  <c r="C264" i="1"/>
  <c r="C279" i="1" s="1"/>
  <c r="C257" i="1"/>
  <c r="C253" i="1"/>
  <c r="C248" i="1"/>
  <c r="C243" i="1"/>
  <c r="C258" i="1" s="1"/>
  <c r="C236" i="1"/>
  <c r="C235" i="1"/>
  <c r="C231" i="1"/>
  <c r="C226" i="1"/>
  <c r="C222" i="1"/>
  <c r="C215" i="1"/>
  <c r="C211" i="1"/>
  <c r="C206" i="1"/>
  <c r="C198" i="1"/>
  <c r="C201" i="1" s="1"/>
  <c r="C216" i="1" s="1"/>
  <c r="C194" i="1"/>
  <c r="C190" i="1"/>
  <c r="C185" i="1"/>
  <c r="C180" i="1"/>
  <c r="C195" i="1" s="1"/>
  <c r="C177" i="1"/>
  <c r="C173" i="1"/>
  <c r="C172" i="1"/>
  <c r="C168" i="1"/>
  <c r="C163" i="1"/>
  <c r="C159" i="1"/>
  <c r="C151" i="1"/>
  <c r="C152" i="1" s="1"/>
  <c r="C147" i="1"/>
  <c r="C142" i="1"/>
  <c r="C138" i="1"/>
  <c r="C131" i="1"/>
  <c r="C127" i="1"/>
  <c r="C122" i="1"/>
  <c r="C117" i="1"/>
  <c r="C132" i="1" s="1"/>
  <c r="C110" i="1"/>
  <c r="C109" i="1"/>
  <c r="C105" i="1"/>
  <c r="C100" i="1"/>
  <c r="C96" i="1"/>
  <c r="C89" i="1"/>
  <c r="C85" i="1"/>
  <c r="C80" i="1"/>
  <c r="C75" i="1"/>
  <c r="C90" i="1" s="1"/>
  <c r="C72" i="1"/>
  <c r="C387" i="1" s="1"/>
  <c r="C390" i="1" s="1"/>
  <c r="C68" i="1"/>
  <c r="C64" i="1"/>
  <c r="C59" i="1"/>
  <c r="C55" i="1"/>
  <c r="C69" i="1" s="1"/>
  <c r="C49" i="1"/>
  <c r="C48" i="1"/>
  <c r="C44" i="1"/>
  <c r="C39" i="1"/>
  <c r="C34" i="1"/>
  <c r="C27" i="1"/>
  <c r="C23" i="1"/>
  <c r="C18" i="1"/>
  <c r="C14" i="1"/>
  <c r="C391" i="1" s="1"/>
  <c r="C395" i="1" s="1"/>
  <c r="C13" i="1"/>
  <c r="C28" i="1" s="1"/>
  <c r="C1524" i="1" l="1"/>
  <c r="C1494" i="1"/>
  <c r="C1511" i="1"/>
  <c r="C1525" i="1"/>
  <c r="C1529" i="1" s="1"/>
  <c r="C1145" i="1"/>
  <c r="C715" i="1"/>
  <c r="C716" i="1" s="1"/>
  <c r="C529" i="1"/>
  <c r="C714" i="1" s="1"/>
  <c r="C489" i="1"/>
  <c r="E258" i="4"/>
  <c r="E69" i="4"/>
  <c r="C279" i="4"/>
  <c r="E269" i="4"/>
  <c r="C300" i="4"/>
  <c r="E300" i="4" s="1"/>
  <c r="E285" i="4"/>
  <c r="C405" i="4"/>
  <c r="D390" i="4"/>
  <c r="E387" i="4"/>
  <c r="E152" i="4"/>
  <c r="E236" i="4"/>
  <c r="E180" i="4"/>
  <c r="D195" i="4"/>
  <c r="E195" i="4" s="1"/>
  <c r="D216" i="4"/>
  <c r="E216" i="4" s="1"/>
  <c r="E201" i="4"/>
  <c r="E320" i="4"/>
  <c r="D362" i="4"/>
  <c r="E362" i="4" s="1"/>
  <c r="E348" i="4"/>
  <c r="C391" i="4"/>
  <c r="C395" i="4" s="1"/>
  <c r="D28" i="4"/>
  <c r="E28" i="4" s="1"/>
  <c r="E34" i="4"/>
  <c r="E68" i="4"/>
  <c r="D110" i="4"/>
  <c r="E110" i="4" s="1"/>
  <c r="E117" i="4"/>
  <c r="E151" i="4"/>
  <c r="E382" i="4"/>
  <c r="D400" i="4"/>
  <c r="E400" i="4" s="1"/>
  <c r="E72" i="4"/>
  <c r="E177" i="4"/>
  <c r="E59" i="4"/>
  <c r="E142" i="4"/>
  <c r="E235" i="4"/>
  <c r="D279" i="4"/>
  <c r="E373" i="4"/>
  <c r="D75" i="4"/>
  <c r="E243" i="4"/>
  <c r="E14" i="4"/>
  <c r="D391" i="4"/>
  <c r="C405" i="1"/>
  <c r="C1516" i="1" l="1"/>
  <c r="C1519" i="1" s="1"/>
  <c r="C1534" i="1" s="1"/>
  <c r="C1497" i="1"/>
  <c r="C1512" i="1" s="1"/>
  <c r="C530" i="1"/>
  <c r="E390" i="4"/>
  <c r="D395" i="4"/>
  <c r="E395" i="4" s="1"/>
  <c r="E391" i="4"/>
  <c r="E75" i="4"/>
  <c r="D90" i="4"/>
  <c r="E90" i="4" s="1"/>
  <c r="E279" i="4"/>
  <c r="D405" i="4" l="1"/>
  <c r="E405" i="4" s="1"/>
  <c r="E1477" i="1" l="1"/>
  <c r="E1475" i="1"/>
  <c r="E1474" i="1"/>
  <c r="E1473" i="1"/>
  <c r="E1472" i="1"/>
  <c r="E1457" i="1"/>
  <c r="E1455" i="1"/>
  <c r="E1454" i="1"/>
  <c r="E1453" i="1"/>
  <c r="D1456" i="1"/>
  <c r="E1456" i="1" s="1"/>
  <c r="B1456" i="1"/>
  <c r="E1402" i="1"/>
  <c r="E1401" i="1"/>
  <c r="E1400" i="1"/>
  <c r="E1398" i="1"/>
  <c r="E1397" i="1"/>
  <c r="E1396" i="1"/>
  <c r="E1394" i="1"/>
  <c r="E1393" i="1"/>
  <c r="E1392" i="1"/>
  <c r="E1391" i="1"/>
  <c r="D1395" i="1"/>
  <c r="E1395" i="1" s="1"/>
  <c r="B1395" i="1"/>
  <c r="D1337" i="1"/>
  <c r="B1337" i="1"/>
  <c r="D1333" i="1"/>
  <c r="E1333" i="1" s="1"/>
  <c r="B1333" i="1"/>
  <c r="E1346" i="1"/>
  <c r="E1345" i="1"/>
  <c r="E1344" i="1"/>
  <c r="E1343" i="1"/>
  <c r="E1341" i="1"/>
  <c r="E1340" i="1"/>
  <c r="E1338" i="1"/>
  <c r="E1337" i="1"/>
  <c r="E1336" i="1"/>
  <c r="E1335" i="1"/>
  <c r="E1334" i="1"/>
  <c r="E1332" i="1"/>
  <c r="E1331" i="1"/>
  <c r="E1330" i="1"/>
  <c r="E1318" i="1"/>
  <c r="E1316" i="1"/>
  <c r="E1315" i="1"/>
  <c r="E1314" i="1"/>
  <c r="E1312" i="1"/>
  <c r="E1311" i="1"/>
  <c r="E1310" i="1"/>
  <c r="D1317" i="1"/>
  <c r="E1317" i="1" s="1"/>
  <c r="B1317" i="1"/>
  <c r="D1313" i="1"/>
  <c r="E1313" i="1" s="1"/>
  <c r="B1313" i="1"/>
  <c r="E1298" i="1"/>
  <c r="E1296" i="1"/>
  <c r="E1295" i="1"/>
  <c r="E1294" i="1"/>
  <c r="E1292" i="1"/>
  <c r="E1291" i="1"/>
  <c r="E1290" i="1"/>
  <c r="D1297" i="1"/>
  <c r="E1297" i="1" s="1"/>
  <c r="B1297" i="1"/>
  <c r="D1293" i="1"/>
  <c r="E1293" i="1" s="1"/>
  <c r="B1293" i="1"/>
  <c r="E1278" i="1"/>
  <c r="E1276" i="1"/>
  <c r="E1275" i="1"/>
  <c r="E1274" i="1"/>
  <c r="E1272" i="1"/>
  <c r="E1271" i="1"/>
  <c r="E1270" i="1"/>
  <c r="E1269" i="1"/>
  <c r="D1277" i="1"/>
  <c r="E1277" i="1" s="1"/>
  <c r="B1277" i="1"/>
  <c r="E1273" i="1"/>
  <c r="D1273" i="1"/>
  <c r="B1273" i="1"/>
  <c r="E1258" i="1"/>
  <c r="E1256" i="1"/>
  <c r="E1255" i="1"/>
  <c r="E1254" i="1"/>
  <c r="E1252" i="1"/>
  <c r="E1251" i="1"/>
  <c r="E1250" i="1"/>
  <c r="D1257" i="1"/>
  <c r="E1257" i="1" s="1"/>
  <c r="B1257" i="1"/>
  <c r="D1253" i="1"/>
  <c r="E1253" i="1" s="1"/>
  <c r="B1253" i="1"/>
  <c r="E1238" i="1"/>
  <c r="E1236" i="1"/>
  <c r="E1235" i="1"/>
  <c r="E1234" i="1"/>
  <c r="E1232" i="1"/>
  <c r="E1231" i="1"/>
  <c r="E1230" i="1"/>
  <c r="E1237" i="1"/>
  <c r="D1237" i="1"/>
  <c r="B1237" i="1"/>
  <c r="D1233" i="1"/>
  <c r="E1233" i="1" s="1"/>
  <c r="B1233" i="1"/>
  <c r="E1218" i="1"/>
  <c r="E1216" i="1"/>
  <c r="E1215" i="1"/>
  <c r="E1214" i="1"/>
  <c r="E1212" i="1"/>
  <c r="E1211" i="1"/>
  <c r="E1210" i="1"/>
  <c r="D1213" i="1"/>
  <c r="E1213" i="1" s="1"/>
  <c r="B1213" i="1"/>
  <c r="E1198" i="1"/>
  <c r="E1196" i="1"/>
  <c r="E1195" i="1"/>
  <c r="E1194" i="1"/>
  <c r="E1192" i="1"/>
  <c r="E1191" i="1"/>
  <c r="E1190" i="1"/>
  <c r="D1197" i="1"/>
  <c r="E1197" i="1" s="1"/>
  <c r="B1197" i="1"/>
  <c r="D1193" i="1"/>
  <c r="E1193" i="1" s="1"/>
  <c r="B1193" i="1"/>
  <c r="E1178" i="1"/>
  <c r="E1176" i="1"/>
  <c r="E1175" i="1"/>
  <c r="E1174" i="1"/>
  <c r="E1172" i="1"/>
  <c r="E1171" i="1"/>
  <c r="E1170" i="1"/>
  <c r="D1177" i="1"/>
  <c r="E1177" i="1" s="1"/>
  <c r="B1177" i="1"/>
  <c r="D1173" i="1"/>
  <c r="E1173" i="1" s="1"/>
  <c r="B1173" i="1"/>
  <c r="D1157" i="1"/>
  <c r="E1157" i="1" s="1"/>
  <c r="B1157" i="1"/>
  <c r="D1153" i="1"/>
  <c r="E1153" i="1" s="1"/>
  <c r="B1153" i="1"/>
  <c r="E1158" i="1"/>
  <c r="E1156" i="1"/>
  <c r="E1155" i="1"/>
  <c r="E1154" i="1"/>
  <c r="E1152" i="1"/>
  <c r="E1151" i="1"/>
  <c r="E1150" i="1"/>
  <c r="E1111" i="1"/>
  <c r="E1109" i="1"/>
  <c r="E1108" i="1"/>
  <c r="E1107" i="1"/>
  <c r="E1091" i="1"/>
  <c r="E1089" i="1"/>
  <c r="E1088" i="1"/>
  <c r="E1087" i="1"/>
  <c r="D1090" i="1"/>
  <c r="E1090" i="1" s="1"/>
  <c r="B1090" i="1"/>
  <c r="E1070" i="1"/>
  <c r="D1070" i="1"/>
  <c r="B1070" i="1"/>
  <c r="E1071" i="1"/>
  <c r="E1069" i="1"/>
  <c r="E1068" i="1"/>
  <c r="E1067" i="1"/>
  <c r="E1066" i="1"/>
  <c r="D1050" i="1"/>
  <c r="B1050" i="1"/>
  <c r="E1051" i="1"/>
  <c r="E1049" i="1"/>
  <c r="E1048" i="1"/>
  <c r="E1047" i="1"/>
  <c r="E1031" i="1"/>
  <c r="E1029" i="1"/>
  <c r="E1028" i="1"/>
  <c r="E1027" i="1"/>
  <c r="E1009" i="1"/>
  <c r="E1008" i="1"/>
  <c r="E1007" i="1"/>
  <c r="E989" i="1"/>
  <c r="E988" i="1"/>
  <c r="E987" i="1"/>
  <c r="D990" i="1"/>
  <c r="E990" i="1" s="1"/>
  <c r="B990" i="1"/>
  <c r="E948" i="1"/>
  <c r="E947" i="1"/>
  <c r="E946" i="1"/>
  <c r="D908" i="1"/>
  <c r="E908" i="1" s="1"/>
  <c r="B908" i="1"/>
  <c r="E909" i="1"/>
  <c r="E907" i="1"/>
  <c r="E906" i="1"/>
  <c r="E905" i="1"/>
  <c r="E890" i="1"/>
  <c r="E889" i="1"/>
  <c r="E887" i="1"/>
  <c r="E886" i="1"/>
  <c r="E885" i="1"/>
  <c r="E884" i="1"/>
  <c r="E807" i="1"/>
  <c r="E805" i="1"/>
  <c r="E804" i="1"/>
  <c r="E803" i="1"/>
  <c r="E778" i="1"/>
  <c r="E777" i="1"/>
  <c r="E776" i="1"/>
  <c r="E775" i="1"/>
  <c r="E773" i="1"/>
  <c r="E772" i="1"/>
  <c r="E771" i="1"/>
  <c r="E770" i="1"/>
  <c r="E768" i="1"/>
  <c r="E767" i="1"/>
  <c r="E766" i="1"/>
  <c r="E764" i="1"/>
  <c r="E763" i="1"/>
  <c r="E762" i="1"/>
  <c r="E736" i="1"/>
  <c r="E735" i="1"/>
  <c r="E734" i="1"/>
  <c r="E732" i="1"/>
  <c r="E731" i="1"/>
  <c r="E730" i="1"/>
  <c r="E729" i="1"/>
  <c r="E727" i="1"/>
  <c r="E726" i="1"/>
  <c r="E725" i="1"/>
  <c r="E723" i="1"/>
  <c r="E722" i="1"/>
  <c r="E721" i="1"/>
  <c r="E633" i="1"/>
  <c r="E632" i="1"/>
  <c r="E631" i="1"/>
  <c r="E629" i="1"/>
  <c r="E628" i="1"/>
  <c r="E627" i="1"/>
  <c r="E626" i="1"/>
  <c r="E624" i="1"/>
  <c r="E623" i="1"/>
  <c r="E622" i="1"/>
  <c r="E620" i="1"/>
  <c r="E619" i="1"/>
  <c r="E618" i="1"/>
  <c r="E613" i="1"/>
  <c r="E612" i="1"/>
  <c r="E611" i="1"/>
  <c r="E609" i="1"/>
  <c r="E608" i="1"/>
  <c r="E607" i="1"/>
  <c r="E606" i="1"/>
  <c r="E604" i="1"/>
  <c r="E603" i="1"/>
  <c r="E602" i="1"/>
  <c r="E601" i="1"/>
  <c r="E599" i="1"/>
  <c r="E598" i="1"/>
  <c r="E597" i="1"/>
  <c r="E592" i="1"/>
  <c r="E591" i="1"/>
  <c r="E590" i="1"/>
  <c r="E588" i="1"/>
  <c r="E587" i="1"/>
  <c r="E586" i="1"/>
  <c r="E585" i="1"/>
  <c r="E583" i="1"/>
  <c r="E582" i="1"/>
  <c r="E581" i="1"/>
  <c r="E580" i="1"/>
  <c r="E578" i="1"/>
  <c r="E577" i="1"/>
  <c r="E571" i="1"/>
  <c r="E570" i="1"/>
  <c r="E569" i="1"/>
  <c r="E567" i="1"/>
  <c r="E566" i="1"/>
  <c r="E565" i="1"/>
  <c r="E564" i="1"/>
  <c r="E562" i="1"/>
  <c r="E561" i="1"/>
  <c r="E560" i="1"/>
  <c r="E558" i="1"/>
  <c r="E557" i="1"/>
  <c r="E551" i="1"/>
  <c r="E550" i="1"/>
  <c r="E549" i="1"/>
  <c r="E547" i="1"/>
  <c r="E546" i="1"/>
  <c r="E545" i="1"/>
  <c r="E544" i="1"/>
  <c r="E542" i="1"/>
  <c r="E541" i="1"/>
  <c r="E540" i="1"/>
  <c r="E539" i="1"/>
  <c r="E537" i="1"/>
  <c r="E536" i="1"/>
  <c r="E526" i="1"/>
  <c r="E522" i="1"/>
  <c r="E507" i="1"/>
  <c r="E506" i="1"/>
  <c r="E505" i="1"/>
  <c r="E503" i="1"/>
  <c r="E502" i="1"/>
  <c r="E501" i="1"/>
  <c r="E500" i="1"/>
  <c r="E498" i="1"/>
  <c r="E497" i="1"/>
  <c r="E496" i="1"/>
  <c r="E494" i="1"/>
  <c r="E493" i="1"/>
  <c r="E492" i="1"/>
  <c r="E487" i="1"/>
  <c r="E486" i="1"/>
  <c r="E485" i="1"/>
  <c r="E483" i="1"/>
  <c r="E482" i="1"/>
  <c r="E481" i="1"/>
  <c r="E480" i="1"/>
  <c r="E478" i="1"/>
  <c r="E477" i="1"/>
  <c r="E476" i="1"/>
  <c r="E474" i="1"/>
  <c r="E473" i="1"/>
  <c r="E472" i="1"/>
  <c r="E467" i="1"/>
  <c r="E466" i="1"/>
  <c r="E465" i="1"/>
  <c r="E463" i="1"/>
  <c r="E462" i="1"/>
  <c r="E461" i="1"/>
  <c r="E460" i="1"/>
  <c r="E458" i="1"/>
  <c r="E457" i="1"/>
  <c r="E456" i="1"/>
  <c r="E455" i="1"/>
  <c r="E453" i="1"/>
  <c r="E452" i="1"/>
  <c r="E446" i="1"/>
  <c r="E445" i="1"/>
  <c r="E444" i="1"/>
  <c r="E442" i="1"/>
  <c r="E441" i="1"/>
  <c r="E440" i="1"/>
  <c r="E439" i="1"/>
  <c r="E437" i="1"/>
  <c r="E436" i="1"/>
  <c r="E435" i="1"/>
  <c r="E434" i="1"/>
  <c r="E433" i="1"/>
  <c r="E432" i="1"/>
  <c r="E426" i="1"/>
  <c r="E425" i="1"/>
  <c r="E424" i="1"/>
  <c r="E422" i="1"/>
  <c r="E421" i="1"/>
  <c r="E420" i="1"/>
  <c r="E419" i="1"/>
  <c r="E417" i="1"/>
  <c r="E416" i="1"/>
  <c r="E415" i="1"/>
  <c r="E414" i="1"/>
  <c r="E412" i="1"/>
  <c r="E411" i="1"/>
  <c r="E399" i="1"/>
  <c r="E381" i="1"/>
  <c r="E380" i="1"/>
  <c r="E379" i="1"/>
  <c r="E377" i="1"/>
  <c r="E376" i="1"/>
  <c r="E375" i="1"/>
  <c r="E374" i="1"/>
  <c r="E372" i="1"/>
  <c r="E371" i="1"/>
  <c r="E370" i="1"/>
  <c r="E368" i="1"/>
  <c r="E367" i="1"/>
  <c r="E366" i="1"/>
  <c r="E360" i="1"/>
  <c r="E359" i="1"/>
  <c r="E358" i="1"/>
  <c r="E356" i="1"/>
  <c r="E355" i="1"/>
  <c r="E354" i="1"/>
  <c r="E353" i="1"/>
  <c r="E351" i="1"/>
  <c r="E350" i="1"/>
  <c r="E349" i="1"/>
  <c r="E347" i="1"/>
  <c r="E346" i="1"/>
  <c r="E325" i="1"/>
  <c r="E326" i="1"/>
  <c r="E328" i="1"/>
  <c r="E329" i="1"/>
  <c r="E330" i="1"/>
  <c r="E332" i="1"/>
  <c r="E333" i="1"/>
  <c r="E334" i="1"/>
  <c r="E335" i="1"/>
  <c r="E337" i="1"/>
  <c r="E338" i="1"/>
  <c r="E339" i="1"/>
  <c r="E324" i="1"/>
  <c r="E304" i="1"/>
  <c r="E305" i="1"/>
  <c r="E307" i="1"/>
  <c r="E308" i="1"/>
  <c r="E309" i="1"/>
  <c r="E311" i="1"/>
  <c r="E312" i="1"/>
  <c r="E313" i="1"/>
  <c r="E314" i="1"/>
  <c r="E316" i="1"/>
  <c r="E317" i="1"/>
  <c r="E318" i="1"/>
  <c r="E303" i="1"/>
  <c r="E283" i="1"/>
  <c r="E284" i="1"/>
  <c r="E286" i="1"/>
  <c r="E287" i="1"/>
  <c r="E288" i="1"/>
  <c r="E289" i="1"/>
  <c r="E291" i="1"/>
  <c r="E292" i="1"/>
  <c r="E293" i="1"/>
  <c r="E294" i="1"/>
  <c r="E296" i="1"/>
  <c r="E297" i="1"/>
  <c r="E298" i="1"/>
  <c r="E277" i="1"/>
  <c r="E276" i="1"/>
  <c r="E275" i="1"/>
  <c r="E273" i="1"/>
  <c r="E272" i="1"/>
  <c r="E271" i="1"/>
  <c r="E270" i="1"/>
  <c r="E268" i="1"/>
  <c r="E267" i="1"/>
  <c r="E266" i="1"/>
  <c r="E263" i="1"/>
  <c r="E262" i="1"/>
  <c r="E261" i="1"/>
  <c r="E241" i="1"/>
  <c r="E242" i="1"/>
  <c r="E244" i="1"/>
  <c r="E245" i="1"/>
  <c r="E246" i="1"/>
  <c r="E247" i="1"/>
  <c r="E249" i="1"/>
  <c r="E250" i="1"/>
  <c r="E251" i="1"/>
  <c r="E252" i="1"/>
  <c r="E254" i="1"/>
  <c r="E255" i="1"/>
  <c r="E256" i="1"/>
  <c r="E240" i="1"/>
  <c r="E136" i="1"/>
  <c r="E137" i="1"/>
  <c r="E139" i="1"/>
  <c r="E140" i="1"/>
  <c r="E141" i="1"/>
  <c r="E143" i="1"/>
  <c r="E144" i="1"/>
  <c r="E145" i="1"/>
  <c r="E146" i="1"/>
  <c r="E148" i="1"/>
  <c r="E149" i="1"/>
  <c r="E150" i="1"/>
  <c r="E115" i="1"/>
  <c r="E116" i="1"/>
  <c r="E118" i="1"/>
  <c r="E119" i="1"/>
  <c r="E120" i="1"/>
  <c r="E121" i="1"/>
  <c r="E123" i="1"/>
  <c r="E124" i="1"/>
  <c r="E125" i="1"/>
  <c r="E126" i="1"/>
  <c r="E128" i="1"/>
  <c r="E129" i="1"/>
  <c r="E130" i="1"/>
  <c r="E94" i="1"/>
  <c r="E95" i="1"/>
  <c r="E97" i="1"/>
  <c r="E98" i="1"/>
  <c r="E99" i="1"/>
  <c r="E101" i="1"/>
  <c r="E102" i="1"/>
  <c r="E103" i="1"/>
  <c r="E104" i="1"/>
  <c r="E106" i="1"/>
  <c r="E107" i="1"/>
  <c r="E108" i="1"/>
  <c r="E73" i="1"/>
  <c r="E74" i="1"/>
  <c r="E76" i="1"/>
  <c r="E77" i="1"/>
  <c r="E78" i="1"/>
  <c r="E79" i="1"/>
  <c r="E81" i="1"/>
  <c r="E82" i="1"/>
  <c r="E83" i="1"/>
  <c r="E84" i="1"/>
  <c r="E86" i="1"/>
  <c r="E87" i="1"/>
  <c r="E88" i="1"/>
  <c r="E53" i="1"/>
  <c r="E54" i="1"/>
  <c r="E56" i="1"/>
  <c r="E57" i="1"/>
  <c r="E58" i="1"/>
  <c r="E60" i="1"/>
  <c r="E61" i="1"/>
  <c r="E62" i="1"/>
  <c r="E63" i="1"/>
  <c r="E65" i="1"/>
  <c r="E66" i="1"/>
  <c r="E67" i="1"/>
  <c r="E32" i="1"/>
  <c r="E33" i="1"/>
  <c r="E35" i="1"/>
  <c r="E36" i="1"/>
  <c r="E37" i="1"/>
  <c r="E38" i="1"/>
  <c r="E40" i="1"/>
  <c r="E41" i="1"/>
  <c r="E42" i="1"/>
  <c r="E43" i="1"/>
  <c r="E45" i="1"/>
  <c r="E46" i="1"/>
  <c r="E47" i="1"/>
  <c r="E11" i="1"/>
  <c r="E12" i="1"/>
  <c r="E15" i="1"/>
  <c r="E16" i="1"/>
  <c r="E17" i="1"/>
  <c r="E19" i="1"/>
  <c r="E20" i="1"/>
  <c r="E21" i="1"/>
  <c r="E22" i="1"/>
  <c r="E24" i="1"/>
  <c r="E25" i="1"/>
  <c r="E26" i="1"/>
  <c r="D949" i="1"/>
  <c r="E949" i="1" s="1"/>
  <c r="B949" i="1"/>
  <c r="D888" i="1"/>
  <c r="E888" i="1" s="1"/>
  <c r="B888" i="1"/>
  <c r="B861" i="1"/>
  <c r="E806" i="1"/>
  <c r="D806" i="1"/>
  <c r="B806" i="1"/>
  <c r="D774" i="1"/>
  <c r="E774" i="1" s="1"/>
  <c r="D758" i="1"/>
  <c r="D765" i="1"/>
  <c r="E765" i="1" s="1"/>
  <c r="B765" i="1"/>
  <c r="B724" i="1"/>
  <c r="D1433" i="1"/>
  <c r="D1371" i="1"/>
  <c r="D1350" i="1"/>
  <c r="D1412" i="1"/>
  <c r="E1476" i="1"/>
  <c r="D1476" i="1"/>
  <c r="B1476" i="1"/>
  <c r="D1495" i="1"/>
  <c r="D1496" i="1"/>
  <c r="D1498" i="1"/>
  <c r="D1499" i="1"/>
  <c r="D1500" i="1"/>
  <c r="D1501" i="1"/>
  <c r="D1503" i="1"/>
  <c r="D1504" i="1"/>
  <c r="D1505" i="1"/>
  <c r="D1506" i="1"/>
  <c r="D1508" i="1"/>
  <c r="D1509" i="1"/>
  <c r="D1510" i="1"/>
  <c r="B1510" i="1"/>
  <c r="B1504" i="1"/>
  <c r="B1503" i="1"/>
  <c r="B1506" i="1"/>
  <c r="B1505" i="1"/>
  <c r="B1501" i="1"/>
  <c r="B1498" i="1"/>
  <c r="B1496" i="1"/>
  <c r="B1495" i="1"/>
  <c r="E1489" i="1"/>
  <c r="E1488" i="1"/>
  <c r="E1487" i="1"/>
  <c r="E1486" i="1"/>
  <c r="E1485" i="1"/>
  <c r="E1484" i="1"/>
  <c r="E1483" i="1"/>
  <c r="E1482" i="1"/>
  <c r="E1481" i="1"/>
  <c r="D1480" i="1"/>
  <c r="B1480" i="1"/>
  <c r="E1479" i="1"/>
  <c r="E1478" i="1"/>
  <c r="B1499" i="1"/>
  <c r="B1494" i="1"/>
  <c r="D1399" i="1"/>
  <c r="B1399" i="1"/>
  <c r="D1339" i="1"/>
  <c r="E1339" i="1" s="1"/>
  <c r="B1339" i="1"/>
  <c r="E1326" i="1"/>
  <c r="E1325" i="1"/>
  <c r="E1324" i="1"/>
  <c r="E1323" i="1"/>
  <c r="D1322" i="1"/>
  <c r="D1327" i="1" s="1"/>
  <c r="B1322" i="1"/>
  <c r="E1321" i="1"/>
  <c r="E1320" i="1"/>
  <c r="E1319" i="1"/>
  <c r="E1306" i="1"/>
  <c r="E1305" i="1"/>
  <c r="E1304" i="1"/>
  <c r="E1303" i="1"/>
  <c r="D1302" i="1"/>
  <c r="B1302" i="1"/>
  <c r="E1301" i="1"/>
  <c r="E1300" i="1"/>
  <c r="E1299" i="1"/>
  <c r="B1128" i="1"/>
  <c r="B1132" i="1"/>
  <c r="B1134" i="1"/>
  <c r="D1010" i="1"/>
  <c r="E1010" i="1"/>
  <c r="B1010" i="1"/>
  <c r="E1399" i="1" l="1"/>
  <c r="B1129" i="1"/>
  <c r="B1307" i="1"/>
  <c r="B1327" i="1"/>
  <c r="E1050" i="1"/>
  <c r="D1307" i="1"/>
  <c r="E1307" i="1" s="1"/>
  <c r="D1494" i="1"/>
  <c r="D1490" i="1"/>
  <c r="B1490" i="1"/>
  <c r="E1480" i="1"/>
  <c r="E1327" i="1"/>
  <c r="E1322" i="1"/>
  <c r="E1302" i="1"/>
  <c r="D1143" i="1"/>
  <c r="B1143" i="1"/>
  <c r="B1136" i="1"/>
  <c r="B1131" i="1"/>
  <c r="B1137" i="1"/>
  <c r="B958" i="1"/>
  <c r="D921" i="1"/>
  <c r="D769" i="1"/>
  <c r="B769" i="1"/>
  <c r="B1039" i="1"/>
  <c r="B1127" i="1"/>
  <c r="D1137" i="1"/>
  <c r="D1136" i="1"/>
  <c r="D1131" i="1"/>
  <c r="D1129" i="1"/>
  <c r="D1128" i="1"/>
  <c r="B1110" i="1"/>
  <c r="E1110" i="1"/>
  <c r="D1110" i="1"/>
  <c r="E1123" i="1"/>
  <c r="E1122" i="1"/>
  <c r="E1121" i="1"/>
  <c r="E1120" i="1"/>
  <c r="E1119" i="1"/>
  <c r="E1118" i="1"/>
  <c r="E1117" i="1"/>
  <c r="E1116" i="1"/>
  <c r="E1115" i="1"/>
  <c r="D1114" i="1"/>
  <c r="B1114" i="1"/>
  <c r="E1113" i="1"/>
  <c r="E1112" i="1"/>
  <c r="D930" i="1"/>
  <c r="D1132" i="1" s="1"/>
  <c r="D925" i="1"/>
  <c r="D1127" i="1" s="1"/>
  <c r="D1039" i="1"/>
  <c r="B1030" i="1"/>
  <c r="E1030" i="1"/>
  <c r="D1030" i="1"/>
  <c r="D865" i="1"/>
  <c r="E1103" i="1"/>
  <c r="E1102" i="1"/>
  <c r="E1101" i="1"/>
  <c r="E1100" i="1"/>
  <c r="E1099" i="1"/>
  <c r="E1098" i="1"/>
  <c r="E1097" i="1"/>
  <c r="E1096" i="1"/>
  <c r="E1095" i="1"/>
  <c r="D1094" i="1"/>
  <c r="B1094" i="1"/>
  <c r="B1104" i="1" s="1"/>
  <c r="E1093" i="1"/>
  <c r="E1092" i="1"/>
  <c r="E1083" i="1"/>
  <c r="E1082" i="1"/>
  <c r="E1081" i="1"/>
  <c r="E1080" i="1"/>
  <c r="E1079" i="1"/>
  <c r="E1078" i="1"/>
  <c r="E1077" i="1"/>
  <c r="E1076" i="1"/>
  <c r="E1075" i="1"/>
  <c r="D1074" i="1"/>
  <c r="B1074" i="1"/>
  <c r="B1084" i="1" s="1"/>
  <c r="E1073" i="1"/>
  <c r="E1072" i="1"/>
  <c r="E1063" i="1"/>
  <c r="E1062" i="1"/>
  <c r="E1061" i="1"/>
  <c r="E1060" i="1"/>
  <c r="E1059" i="1"/>
  <c r="E1058" i="1"/>
  <c r="E1057" i="1"/>
  <c r="E1056" i="1"/>
  <c r="E1055" i="1"/>
  <c r="D1054" i="1"/>
  <c r="B1054" i="1"/>
  <c r="B1064" i="1" s="1"/>
  <c r="E1053" i="1"/>
  <c r="E1052" i="1"/>
  <c r="E1043" i="1"/>
  <c r="E1042" i="1"/>
  <c r="E1041" i="1"/>
  <c r="E1040" i="1"/>
  <c r="E1038" i="1"/>
  <c r="E1037" i="1"/>
  <c r="E1036" i="1"/>
  <c r="E1035" i="1"/>
  <c r="D1034" i="1"/>
  <c r="B1034" i="1"/>
  <c r="E1033" i="1"/>
  <c r="E1032" i="1"/>
  <c r="D823" i="1"/>
  <c r="D741" i="1"/>
  <c r="B700" i="1"/>
  <c r="B705" i="1"/>
  <c r="B714" i="1"/>
  <c r="B708" i="1"/>
  <c r="B707" i="1"/>
  <c r="B704" i="1"/>
  <c r="B703" i="1"/>
  <c r="B702" i="1"/>
  <c r="D702" i="1"/>
  <c r="D703" i="1"/>
  <c r="D704" i="1"/>
  <c r="B661" i="1"/>
  <c r="B699" i="1"/>
  <c r="B641" i="1"/>
  <c r="B645" i="1"/>
  <c r="D707" i="1"/>
  <c r="D708" i="1"/>
  <c r="D705" i="1"/>
  <c r="D699" i="1"/>
  <c r="D700" i="1"/>
  <c r="D658" i="1"/>
  <c r="E658" i="1" s="1"/>
  <c r="D694" i="1"/>
  <c r="B694" i="1"/>
  <c r="E693" i="1"/>
  <c r="E692" i="1"/>
  <c r="E691" i="1"/>
  <c r="D690" i="1"/>
  <c r="B690" i="1"/>
  <c r="E689" i="1"/>
  <c r="E688" i="1"/>
  <c r="E687" i="1"/>
  <c r="E686" i="1"/>
  <c r="D685" i="1"/>
  <c r="B685" i="1"/>
  <c r="E684" i="1"/>
  <c r="E683" i="1"/>
  <c r="E682" i="1"/>
  <c r="D681" i="1"/>
  <c r="E680" i="1"/>
  <c r="E679" i="1"/>
  <c r="E678" i="1"/>
  <c r="B681" i="1"/>
  <c r="D674" i="1"/>
  <c r="B674" i="1"/>
  <c r="E673" i="1"/>
  <c r="E672" i="1"/>
  <c r="E671" i="1"/>
  <c r="D670" i="1"/>
  <c r="B670" i="1"/>
  <c r="E669" i="1"/>
  <c r="E668" i="1"/>
  <c r="E667" i="1"/>
  <c r="E666" i="1"/>
  <c r="D665" i="1"/>
  <c r="B665" i="1"/>
  <c r="E664" i="1"/>
  <c r="E663" i="1"/>
  <c r="E662" i="1"/>
  <c r="E660" i="1"/>
  <c r="E659" i="1"/>
  <c r="D535" i="1"/>
  <c r="D698" i="1" s="1"/>
  <c r="D556" i="1"/>
  <c r="E556" i="1" s="1"/>
  <c r="D576" i="1"/>
  <c r="D638" i="1"/>
  <c r="D641" i="1" s="1"/>
  <c r="D654" i="1"/>
  <c r="B654" i="1"/>
  <c r="E653" i="1"/>
  <c r="E652" i="1"/>
  <c r="E651" i="1"/>
  <c r="D650" i="1"/>
  <c r="B650" i="1"/>
  <c r="E649" i="1"/>
  <c r="E648" i="1"/>
  <c r="E647" i="1"/>
  <c r="E646" i="1"/>
  <c r="D645" i="1"/>
  <c r="E644" i="1"/>
  <c r="E643" i="1"/>
  <c r="E642" i="1"/>
  <c r="E640" i="1"/>
  <c r="E639" i="1"/>
  <c r="B528" i="1"/>
  <c r="B521" i="1"/>
  <c r="D513" i="1"/>
  <c r="B495" i="1"/>
  <c r="D495" i="1"/>
  <c r="E495" i="1" s="1"/>
  <c r="D451" i="1"/>
  <c r="D410" i="1"/>
  <c r="E410" i="1" s="1"/>
  <c r="D394" i="1"/>
  <c r="D396" i="1"/>
  <c r="D403" i="1"/>
  <c r="D402" i="1"/>
  <c r="B389" i="1"/>
  <c r="B396" i="1"/>
  <c r="B388" i="1"/>
  <c r="B397" i="1"/>
  <c r="D345" i="1"/>
  <c r="E345" i="1" s="1"/>
  <c r="D282" i="1"/>
  <c r="E282" i="1" s="1"/>
  <c r="D198" i="1"/>
  <c r="D177" i="1"/>
  <c r="D172" i="1"/>
  <c r="B172" i="1"/>
  <c r="D168" i="1"/>
  <c r="B168" i="1"/>
  <c r="D163" i="1"/>
  <c r="B163" i="1"/>
  <c r="D72" i="1"/>
  <c r="B55" i="1"/>
  <c r="B68" i="1"/>
  <c r="B64" i="1"/>
  <c r="B59" i="1"/>
  <c r="D39" i="1"/>
  <c r="B39" i="1"/>
  <c r="D27" i="1"/>
  <c r="E27" i="1" s="1"/>
  <c r="B27" i="1"/>
  <c r="E769" i="1" l="1"/>
  <c r="E654" i="1"/>
  <c r="E451" i="1"/>
  <c r="E513" i="1"/>
  <c r="E576" i="1"/>
  <c r="E674" i="1"/>
  <c r="D512" i="1"/>
  <c r="E39" i="1"/>
  <c r="E638" i="1"/>
  <c r="E670" i="1"/>
  <c r="B698" i="1"/>
  <c r="E694" i="1"/>
  <c r="B695" i="1"/>
  <c r="B1526" i="1"/>
  <c r="E1490" i="1"/>
  <c r="E1074" i="1"/>
  <c r="B1124" i="1"/>
  <c r="E1094" i="1"/>
  <c r="E1054" i="1"/>
  <c r="B1044" i="1"/>
  <c r="E1039" i="1"/>
  <c r="E1034" i="1"/>
  <c r="D1124" i="1"/>
  <c r="E1114" i="1"/>
  <c r="D1104" i="1"/>
  <c r="E1104" i="1" s="1"/>
  <c r="D1084" i="1"/>
  <c r="E1084" i="1" s="1"/>
  <c r="D1064" i="1"/>
  <c r="E1064" i="1" s="1"/>
  <c r="D1044" i="1"/>
  <c r="E1044" i="1" s="1"/>
  <c r="B675" i="1"/>
  <c r="E665" i="1"/>
  <c r="E690" i="1"/>
  <c r="E685" i="1"/>
  <c r="E650" i="1"/>
  <c r="E645" i="1"/>
  <c r="D661" i="1"/>
  <c r="D675" i="1" s="1"/>
  <c r="D695" i="1"/>
  <c r="E681" i="1"/>
  <c r="E641" i="1"/>
  <c r="D655" i="1"/>
  <c r="B655" i="1"/>
  <c r="B69" i="1"/>
  <c r="E655" i="1" l="1"/>
  <c r="E1124" i="1"/>
  <c r="E675" i="1"/>
  <c r="E695" i="1"/>
  <c r="E661" i="1"/>
  <c r="B387" i="1" l="1"/>
  <c r="B18" i="1" l="1"/>
  <c r="B518" i="1"/>
  <c r="B391" i="1"/>
  <c r="B392" i="1"/>
  <c r="B393" i="1"/>
  <c r="B394" i="1"/>
  <c r="B1528" i="1"/>
  <c r="B1531" i="1"/>
  <c r="B1527" i="1"/>
  <c r="B1521" i="1" l="1"/>
  <c r="E394" i="1"/>
  <c r="B593" i="1"/>
  <c r="B589" i="1"/>
  <c r="B584" i="1"/>
  <c r="B579" i="1"/>
  <c r="B572" i="1"/>
  <c r="B568" i="1"/>
  <c r="B563" i="1"/>
  <c r="B559" i="1"/>
  <c r="B552" i="1"/>
  <c r="B548" i="1"/>
  <c r="B713" i="1" s="1"/>
  <c r="B543" i="1"/>
  <c r="B538" i="1"/>
  <c r="B527" i="1"/>
  <c r="B529" i="1" s="1"/>
  <c r="B524" i="1"/>
  <c r="B523" i="1"/>
  <c r="B519" i="1"/>
  <c r="B517" i="1"/>
  <c r="B516" i="1"/>
  <c r="B1520" i="1" s="1"/>
  <c r="B513" i="1"/>
  <c r="E512" i="1"/>
  <c r="B512" i="1"/>
  <c r="B1516" i="1" s="1"/>
  <c r="B508" i="1"/>
  <c r="B504" i="1"/>
  <c r="B499" i="1"/>
  <c r="B488" i="1"/>
  <c r="B484" i="1"/>
  <c r="B479" i="1"/>
  <c r="B475" i="1"/>
  <c r="B514" i="1" s="1"/>
  <c r="B1518" i="1" s="1"/>
  <c r="B468" i="1"/>
  <c r="B464" i="1"/>
  <c r="B459" i="1"/>
  <c r="B454" i="1"/>
  <c r="B447" i="1"/>
  <c r="B443" i="1"/>
  <c r="B438" i="1"/>
  <c r="B427" i="1"/>
  <c r="B423" i="1"/>
  <c r="B418" i="1"/>
  <c r="B413" i="1"/>
  <c r="E403" i="1"/>
  <c r="E402" i="1"/>
  <c r="E396" i="1"/>
  <c r="B403" i="1"/>
  <c r="B402" i="1"/>
  <c r="B401" i="1"/>
  <c r="B398" i="1"/>
  <c r="B395" i="1"/>
  <c r="B382" i="1"/>
  <c r="B378" i="1"/>
  <c r="B373" i="1"/>
  <c r="B369" i="1"/>
  <c r="B361" i="1"/>
  <c r="B357" i="1"/>
  <c r="B352" i="1"/>
  <c r="B348" i="1"/>
  <c r="B340" i="1"/>
  <c r="B336" i="1"/>
  <c r="B331" i="1"/>
  <c r="B327" i="1"/>
  <c r="B319" i="1"/>
  <c r="B315" i="1"/>
  <c r="B310" i="1"/>
  <c r="B306" i="1"/>
  <c r="B299" i="1"/>
  <c r="B295" i="1"/>
  <c r="B290" i="1"/>
  <c r="B285" i="1"/>
  <c r="B278" i="1"/>
  <c r="B274" i="1"/>
  <c r="B269" i="1"/>
  <c r="B264" i="1"/>
  <c r="B253" i="1"/>
  <c r="B248" i="1"/>
  <c r="B243" i="1"/>
  <c r="B235" i="1"/>
  <c r="B231" i="1"/>
  <c r="B226" i="1"/>
  <c r="B222" i="1"/>
  <c r="B509" i="1" l="1"/>
  <c r="B448" i="1"/>
  <c r="B573" i="1"/>
  <c r="B594" i="1"/>
  <c r="B525" i="1"/>
  <c r="B489" i="1"/>
  <c r="B469" i="1"/>
  <c r="B515" i="1"/>
  <c r="B520" i="1"/>
  <c r="B428" i="1"/>
  <c r="B320" i="1"/>
  <c r="B383" i="1"/>
  <c r="B362" i="1"/>
  <c r="B341" i="1"/>
  <c r="B279" i="1"/>
  <c r="B258" i="1"/>
  <c r="B236" i="1"/>
  <c r="B404" i="1"/>
  <c r="B400" i="1"/>
  <c r="B553" i="1"/>
  <c r="B300" i="1"/>
  <c r="B390" i="1"/>
  <c r="B530" i="1" l="1"/>
  <c r="B405" i="1"/>
  <c r="B614" i="1"/>
  <c r="B610" i="1"/>
  <c r="B605" i="1"/>
  <c r="B600" i="1"/>
  <c r="B634" i="1"/>
  <c r="B630" i="1"/>
  <c r="B625" i="1"/>
  <c r="B621" i="1"/>
  <c r="E700" i="1"/>
  <c r="E709" i="1"/>
  <c r="E710" i="1"/>
  <c r="E712" i="1"/>
  <c r="B1144" i="1"/>
  <c r="B1133" i="1"/>
  <c r="E1137" i="1"/>
  <c r="E1129" i="1"/>
  <c r="E1138" i="1"/>
  <c r="E1139" i="1"/>
  <c r="E1141" i="1"/>
  <c r="E1142" i="1"/>
  <c r="E1143" i="1"/>
  <c r="B737" i="1"/>
  <c r="B733" i="1"/>
  <c r="B728" i="1"/>
  <c r="B758" i="1"/>
  <c r="B754" i="1"/>
  <c r="B749" i="1"/>
  <c r="B744" i="1"/>
  <c r="E742" i="1"/>
  <c r="E743" i="1"/>
  <c r="E745" i="1"/>
  <c r="E746" i="1"/>
  <c r="E747" i="1"/>
  <c r="E748" i="1"/>
  <c r="E750" i="1"/>
  <c r="E751" i="1"/>
  <c r="E752" i="1"/>
  <c r="E753" i="1"/>
  <c r="E755" i="1"/>
  <c r="E756" i="1"/>
  <c r="E757" i="1"/>
  <c r="E741" i="1"/>
  <c r="B774" i="1"/>
  <c r="B779" i="1" s="1"/>
  <c r="B799" i="1"/>
  <c r="B795" i="1"/>
  <c r="B790" i="1"/>
  <c r="B785" i="1"/>
  <c r="E783" i="1"/>
  <c r="E784" i="1"/>
  <c r="E786" i="1"/>
  <c r="E787" i="1"/>
  <c r="E788" i="1"/>
  <c r="E789" i="1"/>
  <c r="E791" i="1"/>
  <c r="E792" i="1"/>
  <c r="E793" i="1"/>
  <c r="E794" i="1"/>
  <c r="E796" i="1"/>
  <c r="E797" i="1"/>
  <c r="E798" i="1"/>
  <c r="E782" i="1"/>
  <c r="B810" i="1"/>
  <c r="B820" i="1" s="1"/>
  <c r="E809" i="1"/>
  <c r="E811" i="1"/>
  <c r="E812" i="1"/>
  <c r="E813" i="1"/>
  <c r="E814" i="1"/>
  <c r="E815" i="1"/>
  <c r="E816" i="1"/>
  <c r="E817" i="1"/>
  <c r="E818" i="1"/>
  <c r="E819" i="1"/>
  <c r="E808" i="1"/>
  <c r="B840" i="1"/>
  <c r="B836" i="1"/>
  <c r="B831" i="1"/>
  <c r="B826" i="1"/>
  <c r="E824" i="1"/>
  <c r="E825" i="1"/>
  <c r="E827" i="1"/>
  <c r="E828" i="1"/>
  <c r="E829" i="1"/>
  <c r="E830" i="1"/>
  <c r="E832" i="1"/>
  <c r="E833" i="1"/>
  <c r="E834" i="1"/>
  <c r="E835" i="1"/>
  <c r="E837" i="1"/>
  <c r="E838" i="1"/>
  <c r="E839" i="1"/>
  <c r="E823" i="1"/>
  <c r="B857" i="1"/>
  <c r="B852" i="1"/>
  <c r="B847" i="1"/>
  <c r="E845" i="1"/>
  <c r="E846" i="1"/>
  <c r="E848" i="1"/>
  <c r="E849" i="1"/>
  <c r="E850" i="1"/>
  <c r="E851" i="1"/>
  <c r="E853" i="1"/>
  <c r="E854" i="1"/>
  <c r="E855" i="1"/>
  <c r="E856" i="1"/>
  <c r="E858" i="1"/>
  <c r="E859" i="1"/>
  <c r="E860" i="1"/>
  <c r="E844" i="1"/>
  <c r="B881" i="1"/>
  <c r="B877" i="1"/>
  <c r="B872" i="1"/>
  <c r="B868" i="1"/>
  <c r="E866" i="1"/>
  <c r="E867" i="1"/>
  <c r="E869" i="1"/>
  <c r="E870" i="1"/>
  <c r="E871" i="1"/>
  <c r="E873" i="1"/>
  <c r="E874" i="1"/>
  <c r="E875" i="1"/>
  <c r="E876" i="1"/>
  <c r="E878" i="1"/>
  <c r="E879" i="1"/>
  <c r="E880" i="1"/>
  <c r="E865" i="1"/>
  <c r="B892" i="1"/>
  <c r="B902" i="1" s="1"/>
  <c r="E893" i="1"/>
  <c r="E894" i="1"/>
  <c r="E895" i="1"/>
  <c r="E896" i="1"/>
  <c r="E897" i="1"/>
  <c r="E898" i="1"/>
  <c r="E899" i="1"/>
  <c r="E900" i="1"/>
  <c r="E901" i="1"/>
  <c r="E891" i="1"/>
  <c r="B912" i="1"/>
  <c r="B922" i="1" s="1"/>
  <c r="E911" i="1"/>
  <c r="E913" i="1"/>
  <c r="E914" i="1"/>
  <c r="E915" i="1"/>
  <c r="E916" i="1"/>
  <c r="E917" i="1"/>
  <c r="E918" i="1"/>
  <c r="E919" i="1"/>
  <c r="E920" i="1"/>
  <c r="E921" i="1"/>
  <c r="E910" i="1"/>
  <c r="B928" i="1"/>
  <c r="B942" i="1"/>
  <c r="B938" i="1"/>
  <c r="B933" i="1"/>
  <c r="E926" i="1"/>
  <c r="E927" i="1"/>
  <c r="E929" i="1"/>
  <c r="E930" i="1"/>
  <c r="E931" i="1"/>
  <c r="E932" i="1"/>
  <c r="E934" i="1"/>
  <c r="E935" i="1"/>
  <c r="E936" i="1"/>
  <c r="E937" i="1"/>
  <c r="E939" i="1"/>
  <c r="E940" i="1"/>
  <c r="E941" i="1"/>
  <c r="E925" i="1"/>
  <c r="B953" i="1"/>
  <c r="B963" i="1" s="1"/>
  <c r="E952" i="1"/>
  <c r="E954" i="1"/>
  <c r="E955" i="1"/>
  <c r="E956" i="1"/>
  <c r="E957" i="1"/>
  <c r="E958" i="1"/>
  <c r="E959" i="1"/>
  <c r="E960" i="1"/>
  <c r="E961" i="1"/>
  <c r="E962" i="1"/>
  <c r="E951" i="1"/>
  <c r="B983" i="1"/>
  <c r="B979" i="1"/>
  <c r="B974" i="1"/>
  <c r="B969" i="1"/>
  <c r="E967" i="1"/>
  <c r="E968" i="1"/>
  <c r="E970" i="1"/>
  <c r="E971" i="1"/>
  <c r="E972" i="1"/>
  <c r="E973" i="1"/>
  <c r="E975" i="1"/>
  <c r="E976" i="1"/>
  <c r="E977" i="1"/>
  <c r="E978" i="1"/>
  <c r="E980" i="1"/>
  <c r="E981" i="1"/>
  <c r="E982" i="1"/>
  <c r="E966" i="1"/>
  <c r="B994" i="1"/>
  <c r="B1004" i="1" s="1"/>
  <c r="E992" i="1"/>
  <c r="E993" i="1"/>
  <c r="E995" i="1"/>
  <c r="E996" i="1"/>
  <c r="E997" i="1"/>
  <c r="E998" i="1"/>
  <c r="E999" i="1"/>
  <c r="E1000" i="1"/>
  <c r="E1001" i="1"/>
  <c r="E1002" i="1"/>
  <c r="E1003" i="1"/>
  <c r="E991" i="1"/>
  <c r="B1014" i="1"/>
  <c r="B1024" i="1" s="1"/>
  <c r="E1013" i="1"/>
  <c r="E1015" i="1"/>
  <c r="E1016" i="1"/>
  <c r="E1017" i="1"/>
  <c r="E1018" i="1"/>
  <c r="E1019" i="1"/>
  <c r="E1020" i="1"/>
  <c r="E1021" i="1"/>
  <c r="E1022" i="1"/>
  <c r="E1023" i="1"/>
  <c r="E1025" i="1"/>
  <c r="E1012" i="1"/>
  <c r="B1162" i="1"/>
  <c r="B1167" i="1" s="1"/>
  <c r="E1160" i="1"/>
  <c r="E1161" i="1"/>
  <c r="E1163" i="1"/>
  <c r="E1164" i="1"/>
  <c r="E1165" i="1"/>
  <c r="E1166" i="1"/>
  <c r="E1159" i="1"/>
  <c r="B1182" i="1"/>
  <c r="B1187" i="1" s="1"/>
  <c r="E1180" i="1"/>
  <c r="E1181" i="1"/>
  <c r="E1183" i="1"/>
  <c r="E1184" i="1"/>
  <c r="E1185" i="1"/>
  <c r="E1186" i="1"/>
  <c r="E1179" i="1"/>
  <c r="B1202" i="1"/>
  <c r="B1207" i="1" s="1"/>
  <c r="E1200" i="1"/>
  <c r="E1201" i="1"/>
  <c r="E1203" i="1"/>
  <c r="E1204" i="1"/>
  <c r="E1205" i="1"/>
  <c r="E1206" i="1"/>
  <c r="E1199" i="1"/>
  <c r="B1222" i="1"/>
  <c r="E1220" i="1"/>
  <c r="E1221" i="1"/>
  <c r="E1223" i="1"/>
  <c r="E1224" i="1"/>
  <c r="E1225" i="1"/>
  <c r="E1226" i="1"/>
  <c r="E1219" i="1"/>
  <c r="B1242" i="1"/>
  <c r="B1247" i="1" s="1"/>
  <c r="E1240" i="1"/>
  <c r="E1241" i="1"/>
  <c r="E1243" i="1"/>
  <c r="E1244" i="1"/>
  <c r="E1245" i="1"/>
  <c r="E1246" i="1"/>
  <c r="E1239" i="1"/>
  <c r="B1262" i="1"/>
  <c r="B1267" i="1" s="1"/>
  <c r="E1260" i="1"/>
  <c r="E1261" i="1"/>
  <c r="E1263" i="1"/>
  <c r="E1264" i="1"/>
  <c r="E1265" i="1"/>
  <c r="E1266" i="1"/>
  <c r="E1259" i="1"/>
  <c r="B1282" i="1"/>
  <c r="B1287" i="1" s="1"/>
  <c r="E1280" i="1"/>
  <c r="E1281" i="1"/>
  <c r="E1283" i="1"/>
  <c r="E1284" i="1"/>
  <c r="E1285" i="1"/>
  <c r="E1286" i="1"/>
  <c r="E1279" i="1"/>
  <c r="B1358" i="1"/>
  <c r="B1353" i="1"/>
  <c r="B1367" i="1"/>
  <c r="B1363" i="1"/>
  <c r="E1351" i="1"/>
  <c r="E1352" i="1"/>
  <c r="E1354" i="1"/>
  <c r="E1355" i="1"/>
  <c r="E1356" i="1"/>
  <c r="E1357" i="1"/>
  <c r="E1359" i="1"/>
  <c r="E1360" i="1"/>
  <c r="E1361" i="1"/>
  <c r="E1362" i="1"/>
  <c r="E1364" i="1"/>
  <c r="E1365" i="1"/>
  <c r="E1366" i="1"/>
  <c r="E1350" i="1"/>
  <c r="B1374" i="1"/>
  <c r="B1388" i="1"/>
  <c r="B1384" i="1"/>
  <c r="B1379" i="1"/>
  <c r="E1372" i="1"/>
  <c r="E1373" i="1"/>
  <c r="E1375" i="1"/>
  <c r="E1376" i="1"/>
  <c r="E1377" i="1"/>
  <c r="E1378" i="1"/>
  <c r="E1380" i="1"/>
  <c r="E1381" i="1"/>
  <c r="E1382" i="1"/>
  <c r="E1383" i="1"/>
  <c r="E1385" i="1"/>
  <c r="E1386" i="1"/>
  <c r="E1387" i="1"/>
  <c r="E1371" i="1"/>
  <c r="B1404" i="1"/>
  <c r="B1409" i="1" s="1"/>
  <c r="E1405" i="1"/>
  <c r="E1406" i="1"/>
  <c r="E1407" i="1"/>
  <c r="E1408" i="1"/>
  <c r="E1403" i="1"/>
  <c r="B1429" i="1"/>
  <c r="B1425" i="1"/>
  <c r="B1420" i="1"/>
  <c r="B1415" i="1"/>
  <c r="E1413" i="1"/>
  <c r="E1414" i="1"/>
  <c r="E1416" i="1"/>
  <c r="E1417" i="1"/>
  <c r="E1418" i="1"/>
  <c r="E1419" i="1"/>
  <c r="E1421" i="1"/>
  <c r="E1422" i="1"/>
  <c r="E1423" i="1"/>
  <c r="E1424" i="1"/>
  <c r="E1426" i="1"/>
  <c r="E1427" i="1"/>
  <c r="E1428" i="1"/>
  <c r="E1412" i="1"/>
  <c r="B1449" i="1"/>
  <c r="B1445" i="1"/>
  <c r="B1440" i="1"/>
  <c r="B1436" i="1"/>
  <c r="E1434" i="1"/>
  <c r="E1435" i="1"/>
  <c r="E1437" i="1"/>
  <c r="E1438" i="1"/>
  <c r="E1439" i="1"/>
  <c r="E1441" i="1"/>
  <c r="E1442" i="1"/>
  <c r="E1443" i="1"/>
  <c r="E1444" i="1"/>
  <c r="E1446" i="1"/>
  <c r="E1447" i="1"/>
  <c r="E1448" i="1"/>
  <c r="E1433" i="1"/>
  <c r="B1460" i="1"/>
  <c r="B1470" i="1" s="1"/>
  <c r="E1459" i="1"/>
  <c r="E1461" i="1"/>
  <c r="E1462" i="1"/>
  <c r="E1463" i="1"/>
  <c r="E1464" i="1"/>
  <c r="E1465" i="1"/>
  <c r="E1466" i="1"/>
  <c r="E1467" i="1"/>
  <c r="E1468" i="1"/>
  <c r="E1469" i="1"/>
  <c r="E1458" i="1"/>
  <c r="B1430" i="1" l="1"/>
  <c r="B1450" i="1"/>
  <c r="B1342" i="1"/>
  <c r="B1347" i="1" s="1"/>
  <c r="B862" i="1"/>
  <c r="B1130" i="1"/>
  <c r="B841" i="1"/>
  <c r="B1140" i="1"/>
  <c r="B1135" i="1"/>
  <c r="B701" i="1"/>
  <c r="B711" i="1"/>
  <c r="B715" i="1"/>
  <c r="B615" i="1"/>
  <c r="B706" i="1"/>
  <c r="B635" i="1"/>
  <c r="B738" i="1"/>
  <c r="B759" i="1"/>
  <c r="B800" i="1"/>
  <c r="B882" i="1"/>
  <c r="B943" i="1"/>
  <c r="B984" i="1"/>
  <c r="B1368" i="1"/>
  <c r="B1389" i="1"/>
  <c r="B1145" i="1" l="1"/>
  <c r="B716" i="1"/>
  <c r="E220" i="1"/>
  <c r="E221" i="1"/>
  <c r="E223" i="1"/>
  <c r="E224" i="1"/>
  <c r="E225" i="1"/>
  <c r="E227" i="1"/>
  <c r="E228" i="1"/>
  <c r="E229" i="1"/>
  <c r="E230" i="1"/>
  <c r="E232" i="1"/>
  <c r="E233" i="1"/>
  <c r="E234" i="1"/>
  <c r="E219" i="1"/>
  <c r="B215" i="1"/>
  <c r="B211" i="1"/>
  <c r="B206" i="1"/>
  <c r="B201" i="1"/>
  <c r="E199" i="1"/>
  <c r="E200" i="1"/>
  <c r="E202" i="1"/>
  <c r="E203" i="1"/>
  <c r="E204" i="1"/>
  <c r="E205" i="1"/>
  <c r="E207" i="1"/>
  <c r="E208" i="1"/>
  <c r="E209" i="1"/>
  <c r="E210" i="1"/>
  <c r="E212" i="1"/>
  <c r="E213" i="1"/>
  <c r="E214" i="1"/>
  <c r="E198" i="1"/>
  <c r="B194" i="1"/>
  <c r="B190" i="1"/>
  <c r="B185" i="1"/>
  <c r="B180" i="1"/>
  <c r="E178" i="1"/>
  <c r="E179" i="1"/>
  <c r="E181" i="1"/>
  <c r="E182" i="1"/>
  <c r="E183" i="1"/>
  <c r="E184" i="1"/>
  <c r="E186" i="1"/>
  <c r="E187" i="1"/>
  <c r="E188" i="1"/>
  <c r="E189" i="1"/>
  <c r="E191" i="1"/>
  <c r="E192" i="1"/>
  <c r="E193" i="1"/>
  <c r="E177" i="1"/>
  <c r="B159" i="1"/>
  <c r="B173" i="1" s="1"/>
  <c r="E158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57" i="1"/>
  <c r="B151" i="1"/>
  <c r="B147" i="1"/>
  <c r="B142" i="1"/>
  <c r="B138" i="1"/>
  <c r="E135" i="1"/>
  <c r="B131" i="1"/>
  <c r="B127" i="1"/>
  <c r="B122" i="1"/>
  <c r="B117" i="1"/>
  <c r="E114" i="1"/>
  <c r="B109" i="1"/>
  <c r="B105" i="1"/>
  <c r="B100" i="1"/>
  <c r="B96" i="1"/>
  <c r="E93" i="1"/>
  <c r="B75" i="1"/>
  <c r="B89" i="1"/>
  <c r="B85" i="1"/>
  <c r="B80" i="1"/>
  <c r="E72" i="1"/>
  <c r="E52" i="1"/>
  <c r="B48" i="1"/>
  <c r="E31" i="1"/>
  <c r="B34" i="1"/>
  <c r="B216" i="1" l="1"/>
  <c r="B132" i="1"/>
  <c r="B110" i="1"/>
  <c r="B195" i="1"/>
  <c r="B152" i="1"/>
  <c r="B90" i="1"/>
  <c r="B23" i="1" l="1"/>
  <c r="B13" i="1"/>
  <c r="E10" i="1"/>
  <c r="E1506" i="1"/>
  <c r="E1504" i="1"/>
  <c r="E1496" i="1"/>
  <c r="B1532" i="1"/>
  <c r="B1509" i="1"/>
  <c r="B1508" i="1"/>
  <c r="B1530" i="1" s="1"/>
  <c r="B1525" i="1"/>
  <c r="B1529" i="1" s="1"/>
  <c r="B1523" i="1"/>
  <c r="B1500" i="1"/>
  <c r="B1522" i="1" s="1"/>
  <c r="B1517" i="1"/>
  <c r="E1500" i="1"/>
  <c r="E1509" i="1"/>
  <c r="D1507" i="1"/>
  <c r="D1460" i="1"/>
  <c r="D1449" i="1"/>
  <c r="E1449" i="1" s="1"/>
  <c r="D1445" i="1"/>
  <c r="E1445" i="1" s="1"/>
  <c r="D1440" i="1"/>
  <c r="E1440" i="1" s="1"/>
  <c r="D1436" i="1"/>
  <c r="E1436" i="1" s="1"/>
  <c r="D1429" i="1"/>
  <c r="E1429" i="1" s="1"/>
  <c r="D1425" i="1"/>
  <c r="E1425" i="1" s="1"/>
  <c r="D1420" i="1"/>
  <c r="E1420" i="1" s="1"/>
  <c r="D1415" i="1"/>
  <c r="E1415" i="1" s="1"/>
  <c r="D1404" i="1"/>
  <c r="D1388" i="1"/>
  <c r="E1388" i="1" s="1"/>
  <c r="D1384" i="1"/>
  <c r="E1384" i="1" s="1"/>
  <c r="D1379" i="1"/>
  <c r="E1379" i="1" s="1"/>
  <c r="D1374" i="1"/>
  <c r="E1374" i="1" s="1"/>
  <c r="D1367" i="1"/>
  <c r="E1367" i="1" s="1"/>
  <c r="D1363" i="1"/>
  <c r="E1363" i="1" s="1"/>
  <c r="D1358" i="1"/>
  <c r="E1358" i="1" s="1"/>
  <c r="D1353" i="1"/>
  <c r="E1353" i="1" s="1"/>
  <c r="D1342" i="1"/>
  <c r="D1282" i="1"/>
  <c r="D1262" i="1"/>
  <c r="D1242" i="1"/>
  <c r="D1222" i="1"/>
  <c r="E1222" i="1" s="1"/>
  <c r="D1202" i="1"/>
  <c r="D1182" i="1"/>
  <c r="D1162" i="1"/>
  <c r="D1134" i="1"/>
  <c r="E1134" i="1" s="1"/>
  <c r="D1133" i="1"/>
  <c r="E1133" i="1" s="1"/>
  <c r="E1132" i="1"/>
  <c r="E1131" i="1"/>
  <c r="E1127" i="1"/>
  <c r="E1128" i="1"/>
  <c r="D1144" i="1"/>
  <c r="E1144" i="1" s="1"/>
  <c r="D1014" i="1"/>
  <c r="D994" i="1"/>
  <c r="D983" i="1"/>
  <c r="E983" i="1" s="1"/>
  <c r="D979" i="1"/>
  <c r="E979" i="1" s="1"/>
  <c r="D974" i="1"/>
  <c r="E974" i="1" s="1"/>
  <c r="D969" i="1"/>
  <c r="E969" i="1" s="1"/>
  <c r="D953" i="1"/>
  <c r="D942" i="1"/>
  <c r="E942" i="1" s="1"/>
  <c r="D938" i="1"/>
  <c r="E938" i="1" s="1"/>
  <c r="D933" i="1"/>
  <c r="E933" i="1" s="1"/>
  <c r="D928" i="1"/>
  <c r="E928" i="1" s="1"/>
  <c r="D912" i="1"/>
  <c r="D892" i="1"/>
  <c r="D881" i="1"/>
  <c r="E881" i="1" s="1"/>
  <c r="D877" i="1"/>
  <c r="E877" i="1" s="1"/>
  <c r="D872" i="1"/>
  <c r="E872" i="1" s="1"/>
  <c r="D868" i="1"/>
  <c r="E868" i="1" s="1"/>
  <c r="D861" i="1"/>
  <c r="E861" i="1" s="1"/>
  <c r="D857" i="1"/>
  <c r="E857" i="1" s="1"/>
  <c r="D852" i="1"/>
  <c r="E852" i="1" s="1"/>
  <c r="D847" i="1"/>
  <c r="E847" i="1" s="1"/>
  <c r="D840" i="1"/>
  <c r="E840" i="1" s="1"/>
  <c r="D836" i="1"/>
  <c r="E836" i="1" s="1"/>
  <c r="D831" i="1"/>
  <c r="E831" i="1" s="1"/>
  <c r="D826" i="1"/>
  <c r="E826" i="1" s="1"/>
  <c r="D810" i="1"/>
  <c r="D799" i="1"/>
  <c r="E799" i="1" s="1"/>
  <c r="D795" i="1"/>
  <c r="E795" i="1" s="1"/>
  <c r="D790" i="1"/>
  <c r="E790" i="1" s="1"/>
  <c r="D785" i="1"/>
  <c r="E785" i="1" s="1"/>
  <c r="E758" i="1"/>
  <c r="D754" i="1"/>
  <c r="E754" i="1" s="1"/>
  <c r="D749" i="1"/>
  <c r="E749" i="1" s="1"/>
  <c r="D744" i="1"/>
  <c r="E744" i="1" s="1"/>
  <c r="D737" i="1"/>
  <c r="E737" i="1" s="1"/>
  <c r="D733" i="1"/>
  <c r="E733" i="1" s="1"/>
  <c r="D728" i="1"/>
  <c r="E728" i="1" s="1"/>
  <c r="D724" i="1"/>
  <c r="E724" i="1" s="1"/>
  <c r="E708" i="1"/>
  <c r="E707" i="1"/>
  <c r="E705" i="1"/>
  <c r="E704" i="1"/>
  <c r="E703" i="1"/>
  <c r="E702" i="1"/>
  <c r="D625" i="1"/>
  <c r="E625" i="1" s="1"/>
  <c r="E699" i="1"/>
  <c r="E698" i="1"/>
  <c r="D634" i="1"/>
  <c r="E634" i="1" s="1"/>
  <c r="D630" i="1"/>
  <c r="E630" i="1" s="1"/>
  <c r="D621" i="1"/>
  <c r="E621" i="1" s="1"/>
  <c r="D614" i="1"/>
  <c r="E614" i="1" s="1"/>
  <c r="D610" i="1"/>
  <c r="E610" i="1" s="1"/>
  <c r="D605" i="1"/>
  <c r="E605" i="1" s="1"/>
  <c r="D600" i="1"/>
  <c r="E600" i="1" s="1"/>
  <c r="D593" i="1"/>
  <c r="E593" i="1" s="1"/>
  <c r="D589" i="1"/>
  <c r="E589" i="1" s="1"/>
  <c r="D584" i="1"/>
  <c r="E584" i="1" s="1"/>
  <c r="D579" i="1"/>
  <c r="E579" i="1" s="1"/>
  <c r="D572" i="1"/>
  <c r="E572" i="1" s="1"/>
  <c r="D568" i="1"/>
  <c r="E568" i="1" s="1"/>
  <c r="D563" i="1"/>
  <c r="E563" i="1" s="1"/>
  <c r="D559" i="1"/>
  <c r="E559" i="1" s="1"/>
  <c r="D552" i="1"/>
  <c r="E552" i="1" s="1"/>
  <c r="D548" i="1"/>
  <c r="E548" i="1" s="1"/>
  <c r="D543" i="1"/>
  <c r="E543" i="1" s="1"/>
  <c r="D538" i="1"/>
  <c r="E538" i="1" s="1"/>
  <c r="D521" i="1"/>
  <c r="E521" i="1" s="1"/>
  <c r="D519" i="1"/>
  <c r="E519" i="1" s="1"/>
  <c r="D518" i="1"/>
  <c r="E518" i="1" s="1"/>
  <c r="D517" i="1"/>
  <c r="E517" i="1" s="1"/>
  <c r="D516" i="1"/>
  <c r="E516" i="1" s="1"/>
  <c r="D1347" i="1" l="1"/>
  <c r="E1347" i="1" s="1"/>
  <c r="E1342" i="1"/>
  <c r="D1187" i="1"/>
  <c r="E1187" i="1" s="1"/>
  <c r="E1182" i="1"/>
  <c r="D963" i="1"/>
  <c r="E963" i="1" s="1"/>
  <c r="E953" i="1"/>
  <c r="D1207" i="1"/>
  <c r="E1207" i="1" s="1"/>
  <c r="E1202" i="1"/>
  <c r="D1267" i="1"/>
  <c r="E1267" i="1" s="1"/>
  <c r="E1262" i="1"/>
  <c r="D1287" i="1"/>
  <c r="E1287" i="1" s="1"/>
  <c r="E1282" i="1"/>
  <c r="D902" i="1"/>
  <c r="E902" i="1" s="1"/>
  <c r="E892" i="1"/>
  <c r="D1409" i="1"/>
  <c r="E1409" i="1" s="1"/>
  <c r="E1404" i="1"/>
  <c r="D1470" i="1"/>
  <c r="E1470" i="1" s="1"/>
  <c r="E1460" i="1"/>
  <c r="B1533" i="1"/>
  <c r="B1524" i="1"/>
  <c r="B1519" i="1"/>
  <c r="E1501" i="1"/>
  <c r="D1167" i="1"/>
  <c r="E1167" i="1" s="1"/>
  <c r="E1162" i="1"/>
  <c r="D1247" i="1"/>
  <c r="E1247" i="1" s="1"/>
  <c r="E1242" i="1"/>
  <c r="D922" i="1"/>
  <c r="E922" i="1" s="1"/>
  <c r="E912" i="1"/>
  <c r="D820" i="1"/>
  <c r="E820" i="1" s="1"/>
  <c r="E810" i="1"/>
  <c r="D1024" i="1"/>
  <c r="E1024" i="1" s="1"/>
  <c r="E1014" i="1"/>
  <c r="D1004" i="1"/>
  <c r="E1004" i="1" s="1"/>
  <c r="E994" i="1"/>
  <c r="D779" i="1"/>
  <c r="E779" i="1" s="1"/>
  <c r="D1140" i="1"/>
  <c r="E1140" i="1" s="1"/>
  <c r="E1136" i="1"/>
  <c r="E1510" i="1"/>
  <c r="E1495" i="1"/>
  <c r="E1508" i="1"/>
  <c r="E1494" i="1"/>
  <c r="E1503" i="1"/>
  <c r="E1499" i="1"/>
  <c r="B28" i="1"/>
  <c r="B1502" i="1"/>
  <c r="D1450" i="1"/>
  <c r="E1450" i="1" s="1"/>
  <c r="D1528" i="1"/>
  <c r="B1497" i="1"/>
  <c r="B1511" i="1"/>
  <c r="E1507" i="1"/>
  <c r="E1505" i="1"/>
  <c r="D1511" i="1"/>
  <c r="E1498" i="1"/>
  <c r="B1507" i="1"/>
  <c r="D1502" i="1"/>
  <c r="D1497" i="1"/>
  <c r="E1497" i="1" s="1"/>
  <c r="D1389" i="1"/>
  <c r="E1389" i="1" s="1"/>
  <c r="D1368" i="1"/>
  <c r="E1368" i="1" s="1"/>
  <c r="D1430" i="1"/>
  <c r="E1430" i="1" s="1"/>
  <c r="D862" i="1"/>
  <c r="E862" i="1" s="1"/>
  <c r="D984" i="1"/>
  <c r="E984" i="1" s="1"/>
  <c r="D943" i="1"/>
  <c r="E943" i="1" s="1"/>
  <c r="D882" i="1"/>
  <c r="E882" i="1" s="1"/>
  <c r="D738" i="1"/>
  <c r="E738" i="1" s="1"/>
  <c r="D1135" i="1"/>
  <c r="E1135" i="1" s="1"/>
  <c r="D1130" i="1"/>
  <c r="E1130" i="1" s="1"/>
  <c r="D841" i="1"/>
  <c r="E841" i="1" s="1"/>
  <c r="D759" i="1"/>
  <c r="E759" i="1" s="1"/>
  <c r="D800" i="1"/>
  <c r="E800" i="1" s="1"/>
  <c r="D594" i="1"/>
  <c r="E594" i="1" s="1"/>
  <c r="D553" i="1"/>
  <c r="E553" i="1" s="1"/>
  <c r="D615" i="1"/>
  <c r="E615" i="1" s="1"/>
  <c r="D573" i="1"/>
  <c r="E573" i="1" s="1"/>
  <c r="D711" i="1"/>
  <c r="E711" i="1" s="1"/>
  <c r="D706" i="1"/>
  <c r="E706" i="1" s="1"/>
  <c r="D635" i="1"/>
  <c r="E635" i="1" s="1"/>
  <c r="D701" i="1"/>
  <c r="E701" i="1" s="1"/>
  <c r="D528" i="1"/>
  <c r="E528" i="1" s="1"/>
  <c r="D527" i="1"/>
  <c r="E527" i="1" s="1"/>
  <c r="D524" i="1"/>
  <c r="E524" i="1" s="1"/>
  <c r="D523" i="1"/>
  <c r="E523" i="1" s="1"/>
  <c r="D520" i="1"/>
  <c r="E520" i="1" s="1"/>
  <c r="D508" i="1"/>
  <c r="E508" i="1" s="1"/>
  <c r="D504" i="1"/>
  <c r="E504" i="1" s="1"/>
  <c r="D499" i="1"/>
  <c r="E499" i="1" s="1"/>
  <c r="D488" i="1"/>
  <c r="E488" i="1" s="1"/>
  <c r="D484" i="1"/>
  <c r="E484" i="1" s="1"/>
  <c r="D479" i="1"/>
  <c r="E479" i="1" s="1"/>
  <c r="D475" i="1"/>
  <c r="E475" i="1" s="1"/>
  <c r="D468" i="1"/>
  <c r="E468" i="1" s="1"/>
  <c r="D464" i="1"/>
  <c r="E464" i="1" s="1"/>
  <c r="D459" i="1"/>
  <c r="E459" i="1" s="1"/>
  <c r="D454" i="1"/>
  <c r="E454" i="1" s="1"/>
  <c r="D447" i="1"/>
  <c r="E447" i="1" s="1"/>
  <c r="D443" i="1"/>
  <c r="E443" i="1" s="1"/>
  <c r="D438" i="1"/>
  <c r="E438" i="1" s="1"/>
  <c r="D427" i="1"/>
  <c r="E427" i="1" s="1"/>
  <c r="D423" i="1"/>
  <c r="E423" i="1" s="1"/>
  <c r="D418" i="1"/>
  <c r="E418" i="1" s="1"/>
  <c r="D413" i="1"/>
  <c r="E413" i="1" s="1"/>
  <c r="D401" i="1"/>
  <c r="D397" i="1"/>
  <c r="D1525" i="1"/>
  <c r="D1523" i="1"/>
  <c r="D393" i="1"/>
  <c r="D392" i="1"/>
  <c r="D398" i="1"/>
  <c r="E398" i="1" s="1"/>
  <c r="D389" i="1"/>
  <c r="E389" i="1" s="1"/>
  <c r="D388" i="1"/>
  <c r="D387" i="1"/>
  <c r="D382" i="1"/>
  <c r="E382" i="1" s="1"/>
  <c r="D378" i="1"/>
  <c r="E378" i="1" s="1"/>
  <c r="D373" i="1"/>
  <c r="E373" i="1" s="1"/>
  <c r="D369" i="1"/>
  <c r="E369" i="1" s="1"/>
  <c r="D361" i="1"/>
  <c r="E361" i="1" s="1"/>
  <c r="D357" i="1"/>
  <c r="E357" i="1" s="1"/>
  <c r="D352" i="1"/>
  <c r="E352" i="1" s="1"/>
  <c r="D348" i="1"/>
  <c r="E348" i="1" s="1"/>
  <c r="D340" i="1"/>
  <c r="E340" i="1" s="1"/>
  <c r="D336" i="1"/>
  <c r="E336" i="1" s="1"/>
  <c r="D331" i="1"/>
  <c r="E331" i="1" s="1"/>
  <c r="D327" i="1"/>
  <c r="E327" i="1" s="1"/>
  <c r="D319" i="1"/>
  <c r="E319" i="1" s="1"/>
  <c r="D315" i="1"/>
  <c r="E315" i="1" s="1"/>
  <c r="D310" i="1"/>
  <c r="E310" i="1" s="1"/>
  <c r="D306" i="1"/>
  <c r="E306" i="1" s="1"/>
  <c r="D299" i="1"/>
  <c r="E299" i="1" s="1"/>
  <c r="D295" i="1"/>
  <c r="E295" i="1" s="1"/>
  <c r="D290" i="1"/>
  <c r="E290" i="1" s="1"/>
  <c r="D285" i="1"/>
  <c r="E285" i="1" s="1"/>
  <c r="D278" i="1"/>
  <c r="E278" i="1" s="1"/>
  <c r="D274" i="1"/>
  <c r="E274" i="1" s="1"/>
  <c r="D265" i="1"/>
  <c r="D264" i="1"/>
  <c r="E264" i="1" s="1"/>
  <c r="D257" i="1"/>
  <c r="E257" i="1" s="1"/>
  <c r="D253" i="1"/>
  <c r="E253" i="1" s="1"/>
  <c r="D248" i="1"/>
  <c r="E248" i="1" s="1"/>
  <c r="D243" i="1"/>
  <c r="E243" i="1" s="1"/>
  <c r="D235" i="1"/>
  <c r="E235" i="1" s="1"/>
  <c r="D231" i="1"/>
  <c r="E231" i="1" s="1"/>
  <c r="D226" i="1"/>
  <c r="E226" i="1" s="1"/>
  <c r="D222" i="1"/>
  <c r="E222" i="1" s="1"/>
  <c r="D215" i="1"/>
  <c r="E215" i="1" s="1"/>
  <c r="D211" i="1"/>
  <c r="E211" i="1" s="1"/>
  <c r="D206" i="1"/>
  <c r="E206" i="1" s="1"/>
  <c r="D201" i="1"/>
  <c r="E201" i="1" s="1"/>
  <c r="D194" i="1"/>
  <c r="E194" i="1" s="1"/>
  <c r="D190" i="1"/>
  <c r="E190" i="1" s="1"/>
  <c r="D185" i="1"/>
  <c r="E185" i="1" s="1"/>
  <c r="D180" i="1"/>
  <c r="E180" i="1" s="1"/>
  <c r="D159" i="1"/>
  <c r="D151" i="1"/>
  <c r="E151" i="1" s="1"/>
  <c r="D147" i="1"/>
  <c r="E147" i="1" s="1"/>
  <c r="D142" i="1"/>
  <c r="E142" i="1" s="1"/>
  <c r="D138" i="1"/>
  <c r="E138" i="1" s="1"/>
  <c r="D131" i="1"/>
  <c r="E131" i="1" s="1"/>
  <c r="D127" i="1"/>
  <c r="E127" i="1" s="1"/>
  <c r="D122" i="1"/>
  <c r="E122" i="1" s="1"/>
  <c r="D117" i="1"/>
  <c r="E117" i="1" s="1"/>
  <c r="D109" i="1"/>
  <c r="E109" i="1" s="1"/>
  <c r="D105" i="1"/>
  <c r="E105" i="1" s="1"/>
  <c r="D100" i="1"/>
  <c r="E100" i="1" s="1"/>
  <c r="D96" i="1"/>
  <c r="E96" i="1" s="1"/>
  <c r="D89" i="1"/>
  <c r="E89" i="1" s="1"/>
  <c r="D85" i="1"/>
  <c r="E85" i="1" s="1"/>
  <c r="D80" i="1"/>
  <c r="E80" i="1" s="1"/>
  <c r="D75" i="1"/>
  <c r="E75" i="1" s="1"/>
  <c r="D68" i="1"/>
  <c r="E68" i="1" s="1"/>
  <c r="D64" i="1"/>
  <c r="E64" i="1" s="1"/>
  <c r="D59" i="1"/>
  <c r="E59" i="1" s="1"/>
  <c r="D55" i="1"/>
  <c r="E55" i="1" s="1"/>
  <c r="D48" i="1"/>
  <c r="E48" i="1" s="1"/>
  <c r="D44" i="1"/>
  <c r="E44" i="1" s="1"/>
  <c r="D34" i="1"/>
  <c r="E34" i="1" s="1"/>
  <c r="B44" i="1"/>
  <c r="B49" i="1" s="1"/>
  <c r="D23" i="1"/>
  <c r="E23" i="1" s="1"/>
  <c r="D14" i="1"/>
  <c r="D13" i="1"/>
  <c r="E13" i="1" s="1"/>
  <c r="D1521" i="1" l="1"/>
  <c r="E392" i="1"/>
  <c r="D1522" i="1"/>
  <c r="E393" i="1"/>
  <c r="D18" i="1"/>
  <c r="E18" i="1" s="1"/>
  <c r="E14" i="1"/>
  <c r="D1516" i="1"/>
  <c r="E387" i="1"/>
  <c r="D1526" i="1"/>
  <c r="E397" i="1"/>
  <c r="D269" i="1"/>
  <c r="E269" i="1" s="1"/>
  <c r="E265" i="1"/>
  <c r="D1517" i="1"/>
  <c r="E388" i="1"/>
  <c r="D1530" i="1"/>
  <c r="E401" i="1"/>
  <c r="D1512" i="1"/>
  <c r="B1534" i="1"/>
  <c r="D173" i="1"/>
  <c r="E173" i="1" s="1"/>
  <c r="E159" i="1"/>
  <c r="E1511" i="1"/>
  <c r="E1502" i="1"/>
  <c r="D713" i="1"/>
  <c r="E713" i="1" s="1"/>
  <c r="B1512" i="1"/>
  <c r="D525" i="1"/>
  <c r="E525" i="1" s="1"/>
  <c r="D404" i="1"/>
  <c r="E404" i="1" s="1"/>
  <c r="D1145" i="1"/>
  <c r="E1145" i="1" s="1"/>
  <c r="D529" i="1"/>
  <c r="D428" i="1"/>
  <c r="E428" i="1" s="1"/>
  <c r="D469" i="1"/>
  <c r="E469" i="1" s="1"/>
  <c r="D390" i="1"/>
  <c r="E390" i="1" s="1"/>
  <c r="D489" i="1"/>
  <c r="E489" i="1" s="1"/>
  <c r="D514" i="1"/>
  <c r="D509" i="1"/>
  <c r="E509" i="1" s="1"/>
  <c r="D391" i="1"/>
  <c r="E391" i="1" s="1"/>
  <c r="D448" i="1"/>
  <c r="E448" i="1" s="1"/>
  <c r="D400" i="1"/>
  <c r="E400" i="1" s="1"/>
  <c r="D90" i="1"/>
  <c r="E90" i="1" s="1"/>
  <c r="D132" i="1"/>
  <c r="E132" i="1" s="1"/>
  <c r="D320" i="1"/>
  <c r="E320" i="1" s="1"/>
  <c r="D362" i="1"/>
  <c r="E362" i="1" s="1"/>
  <c r="D279" i="1"/>
  <c r="E279" i="1" s="1"/>
  <c r="D341" i="1"/>
  <c r="E341" i="1" s="1"/>
  <c r="D383" i="1"/>
  <c r="E383" i="1" s="1"/>
  <c r="D69" i="1"/>
  <c r="E69" i="1" s="1"/>
  <c r="D110" i="1"/>
  <c r="E110" i="1" s="1"/>
  <c r="D152" i="1"/>
  <c r="E152" i="1" s="1"/>
  <c r="D300" i="1"/>
  <c r="E300" i="1" s="1"/>
  <c r="D258" i="1"/>
  <c r="E258" i="1" s="1"/>
  <c r="D216" i="1"/>
  <c r="E216" i="1" s="1"/>
  <c r="D195" i="1"/>
  <c r="E195" i="1" s="1"/>
  <c r="D236" i="1"/>
  <c r="E236" i="1" s="1"/>
  <c r="D49" i="1"/>
  <c r="E49" i="1" s="1"/>
  <c r="D28" i="1"/>
  <c r="E28" i="1" s="1"/>
  <c r="D1527" i="1"/>
  <c r="D1529" i="1" s="1"/>
  <c r="D714" i="1" l="1"/>
  <c r="E714" i="1" s="1"/>
  <c r="E529" i="1"/>
  <c r="D515" i="1"/>
  <c r="E515" i="1" s="1"/>
  <c r="E514" i="1"/>
  <c r="D1518" i="1"/>
  <c r="D1519" i="1" s="1"/>
  <c r="E1512" i="1"/>
  <c r="E1530" i="1"/>
  <c r="E1521" i="1"/>
  <c r="D395" i="1"/>
  <c r="D1520" i="1"/>
  <c r="D1524" i="1" s="1"/>
  <c r="D530" i="1"/>
  <c r="E530" i="1" s="1"/>
  <c r="E1518" i="1"/>
  <c r="E1528" i="1"/>
  <c r="E1516" i="1"/>
  <c r="D1531" i="1"/>
  <c r="D1532" i="1" l="1"/>
  <c r="D1533" i="1" s="1"/>
  <c r="D715" i="1"/>
  <c r="D405" i="1"/>
  <c r="E405" i="1" s="1"/>
  <c r="E395" i="1"/>
  <c r="D716" i="1"/>
  <c r="E716" i="1" s="1"/>
  <c r="E715" i="1"/>
  <c r="E1517" i="1"/>
  <c r="E1532" i="1"/>
  <c r="E1531" i="1"/>
  <c r="E1527" i="1"/>
  <c r="E1529" i="1"/>
  <c r="E1525" i="1"/>
  <c r="E1520" i="1"/>
  <c r="E1524" i="1"/>
  <c r="E1526" i="1"/>
  <c r="E1523" i="1"/>
  <c r="E1519" i="1"/>
  <c r="E1533" i="1" l="1"/>
  <c r="D1534" i="1"/>
  <c r="E1534" i="1" l="1"/>
  <c r="B1217" i="1" l="1"/>
  <c r="E1227" i="1"/>
  <c r="D1227" i="1"/>
  <c r="D1217" i="1"/>
  <c r="E1217" i="1"/>
  <c r="C1217" i="1"/>
  <c r="C1227" i="1"/>
</calcChain>
</file>

<file path=xl/sharedStrings.xml><?xml version="1.0" encoding="utf-8"?>
<sst xmlns="http://schemas.openxmlformats.org/spreadsheetml/2006/main" count="2983" uniqueCount="125">
  <si>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</si>
  <si>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</si>
  <si>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</si>
  <si>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</si>
  <si>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</si>
  <si>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</si>
  <si>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</si>
  <si>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</si>
  <si>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</si>
  <si>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</si>
  <si>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</si>
  <si>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</si>
  <si>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</si>
  <si>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</si>
  <si>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</si>
  <si>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</si>
  <si>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</si>
  <si>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</si>
  <si>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</si>
  <si>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</si>
  <si>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</si>
  <si>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</si>
  <si>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</si>
  <si>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</si>
  <si>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</si>
  <si>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</si>
  <si>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</si>
  <si>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</si>
  <si>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LSU Eunice</t>
  </si>
  <si>
    <t>Function of:  Instruction</t>
  </si>
  <si>
    <t>Department Name:  Business Administration/Management-PG005260</t>
  </si>
  <si>
    <t xml:space="preserve">  Salaries</t>
  </si>
  <si>
    <t xml:space="preserve">  Other Compensation</t>
  </si>
  <si>
    <t xml:space="preserve">  Related Benefits</t>
  </si>
  <si>
    <t>Travel</t>
  </si>
  <si>
    <t>Operating Services</t>
  </si>
  <si>
    <t>Telecommunications</t>
  </si>
  <si>
    <t>Supplies</t>
  </si>
  <si>
    <t>Professional Services</t>
  </si>
  <si>
    <t>Other Charges</t>
  </si>
  <si>
    <t>Debt Services</t>
  </si>
  <si>
    <t>Interagency Transfers</t>
  </si>
  <si>
    <t>General Acquistions</t>
  </si>
  <si>
    <t>Library Acquisitions</t>
  </si>
  <si>
    <t>Major Repairs</t>
  </si>
  <si>
    <t>Total Acquisitions and Major Repairs</t>
  </si>
  <si>
    <t>Department Name: Computer Information Technology - PG005263</t>
  </si>
  <si>
    <t>Department Name: Medical Billing &amp; Coding - PG009692</t>
  </si>
  <si>
    <t>Department Name:  Continuing Education - PG005264</t>
  </si>
  <si>
    <t>Department Name:  Diagnostic Medical Sonography - PG007559</t>
  </si>
  <si>
    <t>Department Name:  Distance Learning - PG005268</t>
  </si>
  <si>
    <t>Department Name:  Early Childhood Development - PG005275</t>
  </si>
  <si>
    <t>Department Name:  Health &amp; Physical Education - PG005277</t>
  </si>
  <si>
    <t>Department Name:  Liberal Arts - PG005273</t>
  </si>
  <si>
    <t>Department Name:  Nursing - PG005280</t>
  </si>
  <si>
    <t>Department Name:  Public Protection &amp; Safety - PG009414</t>
  </si>
  <si>
    <t>Department Name:  Radiologic Technology - PG005284</t>
  </si>
  <si>
    <t>Department Name:  Respiratory Care - PG005283</t>
  </si>
  <si>
    <t>Department Name:  Sciences - PG005285</t>
  </si>
  <si>
    <t>Department Name:  Summer Session - CC00813-CC00817</t>
  </si>
  <si>
    <t>Department Name:  Surgical Technology - PG008114</t>
  </si>
  <si>
    <t>Department Name:  LSUE Academy - PG009673</t>
  </si>
  <si>
    <t>Function of:  Instruction Total</t>
  </si>
  <si>
    <t>Function of:  Academic Support</t>
  </si>
  <si>
    <t>Department Name:  Academic Affairs &amp; Services - PG005269</t>
  </si>
  <si>
    <t>Department Name:  Faculty Professional Development - PG005272</t>
  </si>
  <si>
    <t>Department Name:  Library Admin - PG005297</t>
  </si>
  <si>
    <t>Department Name:  Library Books - PG005298</t>
  </si>
  <si>
    <t xml:space="preserve">Function of:  Academic Support Total </t>
  </si>
  <si>
    <t>Function of:  Student Services</t>
  </si>
  <si>
    <t>Department Name:  Registrar &amp; Admissions - PG005309</t>
  </si>
  <si>
    <t>Department Name:  Student Affairs - PG007974</t>
  </si>
  <si>
    <t>Department Name:  Student Aid - PG005308</t>
  </si>
  <si>
    <t>Department Name:  Enrollment Management - PG005302</t>
  </si>
  <si>
    <t>Department Name:  Student Success Center - PG005303</t>
  </si>
  <si>
    <t>Function of:  Student Services Total</t>
  </si>
  <si>
    <t>Function of:  Institutional Services</t>
  </si>
  <si>
    <t>Department Name:  Bengal ID Card Cost - PG005349</t>
  </si>
  <si>
    <t>Department Name:  Business Affairs - PG005341</t>
  </si>
  <si>
    <t>Department Name:  Casualty Insurance - PG005385</t>
  </si>
  <si>
    <t>Department Name:  Chancellors Office - PG005311</t>
  </si>
  <si>
    <t>Department Name:  Bank Charges - PG005343</t>
  </si>
  <si>
    <t>Department Name:  Grants - PG005313</t>
  </si>
  <si>
    <t>Department Name:  Institutional Development - PG005315</t>
  </si>
  <si>
    <t>Department Name:  Institutional Effectiveness - PG005317</t>
  </si>
  <si>
    <t>Department Name:  Institutional Research - PG005316</t>
  </si>
  <si>
    <t>Department Name:  Motor Pool - PG005386</t>
  </si>
  <si>
    <t>Department Name:  Office of Information Technology - PG005361</t>
  </si>
  <si>
    <t>Department Name:  Official Functions - PG005388</t>
  </si>
  <si>
    <t>Department Name:  Public Affairs - PG005314</t>
  </si>
  <si>
    <t>Department Name:  Staff Recruitment - PG005318</t>
  </si>
  <si>
    <t>Department Name:  System Allocat. Gen. Admin. Expenses - PG005365</t>
  </si>
  <si>
    <t>Function of:  Institutional Services Total</t>
  </si>
  <si>
    <t>Function of:  Scholarships</t>
  </si>
  <si>
    <t>Department Name:  Athletic - PG005415</t>
  </si>
  <si>
    <t>Department Name:  Board of Supervisors - PG005397</t>
  </si>
  <si>
    <t>Department Name:  Centennial Honor - PG005398</t>
  </si>
  <si>
    <t>Department Name:  Chancellor's Scholarship - PG005404</t>
  </si>
  <si>
    <t>Department Name:  Fee Exemptions - PG005399</t>
  </si>
  <si>
    <t>Department Name:  Merit Service Honor Awards - PG005401</t>
  </si>
  <si>
    <t>Department Name:  Student Excellance Fee - Hardship Exemption - PG007247</t>
  </si>
  <si>
    <t>Function of:  Scholarships Total</t>
  </si>
  <si>
    <t>Department Name:  Administration - PG005389</t>
  </si>
  <si>
    <t>Department Name:  Buildings - PG005390</t>
  </si>
  <si>
    <t>Department Name:  Building &amp; Property Insurance - PG005396</t>
  </si>
  <si>
    <t>Department Name:  Campus Security - PG005387</t>
  </si>
  <si>
    <t>Department Name:  Grounds - PG005392</t>
  </si>
  <si>
    <t>Department Name:  Utilities - PG005394</t>
  </si>
  <si>
    <t>Function of:  Plant Operations/Maintenance Total</t>
  </si>
  <si>
    <t xml:space="preserve">  Telecommunications</t>
  </si>
  <si>
    <t>2024-25</t>
  </si>
  <si>
    <t>Department Name:  Fringe Benefits - CC00838 - PG007617</t>
  </si>
  <si>
    <t>Department Name:  Fringe Benefits - CC00838</t>
  </si>
  <si>
    <t>Department Name:  Integrated Learning Center - PG010073</t>
  </si>
  <si>
    <t>Department Name:  Recruiting and Outreach - PG010057</t>
  </si>
  <si>
    <t>Department Name:  SACS Self-Study - PG005342</t>
  </si>
  <si>
    <t>Department Name:  Staff Development Fund - PG005345</t>
  </si>
  <si>
    <t>Department Name:  Interest Income - PG005357</t>
  </si>
  <si>
    <t>Department Name:  Telecommunications - PG005364</t>
  </si>
  <si>
    <t>Department Name: Fringe Benefits - CC00838</t>
  </si>
  <si>
    <t>Department Name:  TOPS Scholarship - PG005405</t>
  </si>
  <si>
    <t>Department Name:  MJ Foster Promise - PG010074</t>
  </si>
  <si>
    <t>Function of:  OP&amp;M</t>
  </si>
  <si>
    <t>2025-26</t>
  </si>
  <si>
    <t>2025-26+/-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</si>
</sst>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2"/>
      <name val="Arial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5" fillId="0" borderId="7" xfId="2" applyFont="1" applyBorder="1"/>
    <xf numFmtId="0" fontId="6" fillId="0" borderId="7" xfId="2" applyFont="1" applyBorder="1"/>
    <xf numFmtId="0" fontId="5" fillId="0" borderId="14" xfId="2" applyFont="1" applyBorder="1"/>
    <xf numFmtId="0" fontId="5" fillId="0" borderId="28" xfId="2" applyFont="1" applyBorder="1"/>
    <xf numFmtId="3" fontId="5" fillId="0" borderId="14" xfId="2" applyNumberFormat="1" applyFont="1" applyBorder="1"/>
    <xf numFmtId="164" fontId="5" fillId="0" borderId="25" xfId="1" applyNumberFormat="1" applyFont="1" applyFill="1" applyBorder="1"/>
    <xf numFmtId="164" fontId="5" fillId="0" borderId="25" xfId="1" applyNumberFormat="1" applyFont="1" applyFill="1" applyBorder="1" applyAlignment="1"/>
    <xf numFmtId="164" fontId="6" fillId="0" borderId="25" xfId="1" applyNumberFormat="1" applyFont="1" applyFill="1" applyBorder="1" applyAlignment="1"/>
    <xf numFmtId="164" fontId="5" fillId="0" borderId="17" xfId="1" applyNumberFormat="1" applyFont="1" applyFill="1" applyBorder="1" applyAlignment="1"/>
    <xf numFmtId="3" fontId="2" fillId="0" borderId="0" xfId="0" applyNumberFormat="1" applyFont="1"/>
    <xf numFmtId="164" fontId="3" fillId="0" borderId="26" xfId="1" applyNumberFormat="1" applyFont="1" applyFill="1" applyBorder="1"/>
    <xf numFmtId="164" fontId="3" fillId="0" borderId="15" xfId="1" applyNumberFormat="1" applyFont="1" applyFill="1" applyBorder="1"/>
    <xf numFmtId="0" fontId="3" fillId="0" borderId="6" xfId="0" applyFont="1" applyBorder="1"/>
    <xf numFmtId="164" fontId="3" fillId="0" borderId="6" xfId="1" applyNumberFormat="1" applyFont="1" applyFill="1" applyBorder="1"/>
    <xf numFmtId="164" fontId="3" fillId="0" borderId="25" xfId="1" applyNumberFormat="1" applyFont="1" applyFill="1" applyBorder="1"/>
    <xf numFmtId="164" fontId="3" fillId="0" borderId="14" xfId="1" applyNumberFormat="1" applyFont="1" applyFill="1" applyBorder="1"/>
    <xf numFmtId="164" fontId="3" fillId="0" borderId="31" xfId="1" applyNumberFormat="1" applyFont="1" applyFill="1" applyBorder="1"/>
    <xf numFmtId="164" fontId="3" fillId="0" borderId="25" xfId="1" applyNumberFormat="1" applyFont="1" applyFill="1" applyBorder="1" applyAlignment="1"/>
    <xf numFmtId="164" fontId="2" fillId="0" borderId="25" xfId="1" applyNumberFormat="1" applyFont="1" applyFill="1" applyBorder="1"/>
    <xf numFmtId="164" fontId="2" fillId="0" borderId="15" xfId="1" applyNumberFormat="1" applyFont="1" applyFill="1" applyBorder="1"/>
    <xf numFmtId="164" fontId="2" fillId="0" borderId="16" xfId="1" applyNumberFormat="1" applyFont="1" applyFill="1" applyBorder="1"/>
    <xf numFmtId="0" fontId="3" fillId="0" borderId="0" xfId="0" applyFont="1"/>
    <xf numFmtId="164" fontId="3" fillId="0" borderId="0" xfId="1" applyNumberFormat="1" applyFont="1" applyFill="1" applyAlignment="1"/>
    <xf numFmtId="164" fontId="2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10" xfId="1" applyNumberFormat="1" applyFont="1" applyFill="1" applyBorder="1"/>
    <xf numFmtId="164" fontId="3" fillId="0" borderId="12" xfId="1" applyNumberFormat="1" applyFont="1" applyFill="1" applyBorder="1"/>
    <xf numFmtId="164" fontId="3" fillId="0" borderId="13" xfId="1" applyNumberFormat="1" applyFont="1" applyFill="1" applyBorder="1"/>
    <xf numFmtId="164" fontId="3" fillId="0" borderId="9" xfId="1" applyNumberFormat="1" applyFont="1" applyFill="1" applyBorder="1"/>
    <xf numFmtId="164" fontId="3" fillId="0" borderId="17" xfId="1" applyNumberFormat="1" applyFont="1" applyFill="1" applyBorder="1"/>
    <xf numFmtId="164" fontId="3" fillId="0" borderId="19" xfId="1" applyNumberFormat="1" applyFont="1" applyFill="1" applyBorder="1"/>
    <xf numFmtId="164" fontId="6" fillId="0" borderId="25" xfId="1" applyNumberFormat="1" applyFont="1" applyFill="1" applyBorder="1"/>
    <xf numFmtId="164" fontId="3" fillId="0" borderId="28" xfId="1" applyNumberFormat="1" applyFont="1" applyFill="1" applyBorder="1"/>
    <xf numFmtId="164" fontId="6" fillId="0" borderId="1" xfId="1" applyNumberFormat="1" applyFont="1" applyFill="1" applyBorder="1"/>
    <xf numFmtId="164" fontId="5" fillId="0" borderId="24" xfId="1" applyNumberFormat="1" applyFont="1" applyFill="1" applyBorder="1"/>
    <xf numFmtId="164" fontId="5" fillId="0" borderId="24" xfId="1" applyNumberFormat="1" applyFont="1" applyFill="1" applyBorder="1" applyAlignment="1"/>
    <xf numFmtId="164" fontId="3" fillId="0" borderId="16" xfId="1" applyNumberFormat="1" applyFont="1" applyFill="1" applyBorder="1" applyAlignment="1"/>
    <xf numFmtId="164" fontId="3" fillId="0" borderId="10" xfId="1" applyNumberFormat="1" applyFont="1" applyFill="1" applyBorder="1" applyAlignment="1"/>
    <xf numFmtId="164" fontId="5" fillId="0" borderId="34" xfId="1" applyNumberFormat="1" applyFont="1" applyFill="1" applyBorder="1"/>
    <xf numFmtId="164" fontId="2" fillId="0" borderId="15" xfId="1" applyNumberFormat="1" applyFont="1" applyFill="1" applyBorder="1" applyAlignment="1"/>
    <xf numFmtId="164" fontId="3" fillId="0" borderId="20" xfId="1" applyNumberFormat="1" applyFont="1" applyFill="1" applyBorder="1"/>
    <xf numFmtId="164" fontId="3" fillId="0" borderId="7" xfId="1" applyNumberFormat="1" applyFont="1" applyFill="1" applyBorder="1"/>
    <xf numFmtId="164" fontId="3" fillId="0" borderId="18" xfId="1" applyNumberFormat="1" applyFont="1" applyFill="1" applyBorder="1"/>
    <xf numFmtId="164" fontId="5" fillId="0" borderId="19" xfId="1" applyNumberFormat="1" applyFont="1" applyFill="1" applyBorder="1" applyAlignment="1"/>
    <xf numFmtId="164" fontId="4" fillId="0" borderId="25" xfId="1" applyNumberFormat="1" applyFont="1" applyFill="1" applyBorder="1" applyAlignment="1"/>
    <xf numFmtId="164" fontId="3" fillId="0" borderId="1" xfId="1" applyNumberFormat="1" applyFont="1" applyFill="1" applyBorder="1" applyAlignment="1"/>
    <xf numFmtId="3" fontId="2" fillId="0" borderId="2" xfId="0" applyNumberFormat="1" applyFont="1" applyBorder="1"/>
    <xf numFmtId="3" fontId="3" fillId="0" borderId="0" xfId="0" applyNumberFormat="1" applyFont="1"/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/>
    <xf numFmtId="164" fontId="3" fillId="0" borderId="11" xfId="1" applyNumberFormat="1" applyFont="1" applyFill="1" applyBorder="1"/>
    <xf numFmtId="164" fontId="3" fillId="0" borderId="8" xfId="1" applyNumberFormat="1" applyFont="1" applyFill="1" applyBorder="1"/>
    <xf numFmtId="164" fontId="2" fillId="0" borderId="25" xfId="1" applyNumberFormat="1" applyFont="1" applyFill="1" applyBorder="1" applyAlignment="1"/>
    <xf numFmtId="164" fontId="3" fillId="0" borderId="0" xfId="1" applyNumberFormat="1" applyFont="1" applyFill="1" applyBorder="1"/>
    <xf numFmtId="164" fontId="3" fillId="0" borderId="1" xfId="1" applyNumberFormat="1" applyFont="1" applyFill="1" applyBorder="1"/>
    <xf numFmtId="164" fontId="3" fillId="0" borderId="29" xfId="1" applyNumberFormat="1" applyFont="1" applyFill="1" applyBorder="1"/>
    <xf numFmtId="164" fontId="3" fillId="0" borderId="27" xfId="1" applyNumberFormat="1" applyFont="1" applyFill="1" applyBorder="1"/>
    <xf numFmtId="164" fontId="3" fillId="0" borderId="23" xfId="1" applyNumberFormat="1" applyFont="1" applyFill="1" applyBorder="1"/>
    <xf numFmtId="164" fontId="5" fillId="0" borderId="34" xfId="1" applyNumberFormat="1" applyFont="1" applyFill="1" applyBorder="1" applyAlignment="1"/>
    <xf numFmtId="0" fontId="3" fillId="0" borderId="28" xfId="0" applyFont="1" applyBorder="1"/>
    <xf numFmtId="164" fontId="3" fillId="0" borderId="22" xfId="1" applyNumberFormat="1" applyFont="1" applyFill="1" applyBorder="1" applyAlignment="1"/>
    <xf numFmtId="164" fontId="3" fillId="0" borderId="8" xfId="1" applyNumberFormat="1" applyFont="1" applyFill="1" applyBorder="1" applyAlignment="1"/>
    <xf numFmtId="164" fontId="3" fillId="0" borderId="21" xfId="1" applyNumberFormat="1" applyFont="1" applyFill="1" applyBorder="1" applyAlignment="1"/>
    <xf numFmtId="164" fontId="3" fillId="0" borderId="22" xfId="1" applyNumberFormat="1" applyFont="1" applyFill="1" applyBorder="1"/>
    <xf numFmtId="0" fontId="2" fillId="0" borderId="7" xfId="0" applyFont="1" applyBorder="1"/>
    <xf numFmtId="164" fontId="3" fillId="0" borderId="32" xfId="1" applyNumberFormat="1" applyFont="1" applyFill="1" applyBorder="1"/>
    <xf numFmtId="164" fontId="3" fillId="0" borderId="33" xfId="1" applyNumberFormat="1" applyFont="1" applyFill="1" applyBorder="1"/>
    <xf numFmtId="164" fontId="3" fillId="0" borderId="30" xfId="1" applyNumberFormat="1" applyFont="1" applyFill="1" applyBorder="1"/>
    <xf numFmtId="0" fontId="2" fillId="0" borderId="18" xfId="0" applyFont="1" applyBorder="1"/>
    <xf numFmtId="164" fontId="3" fillId="0" borderId="32" xfId="1" applyNumberFormat="1" applyFont="1" applyFill="1" applyBorder="1" applyAlignment="1"/>
    <xf numFmtId="0" fontId="3" fillId="0" borderId="19" xfId="0" applyFont="1" applyBorder="1"/>
    <xf numFmtId="0" fontId="3" fillId="0" borderId="7" xfId="0" applyFont="1" applyBorder="1"/>
    <xf numFmtId="164" fontId="2" fillId="0" borderId="0" xfId="1" applyNumberFormat="1" applyFont="1" applyFill="1" applyBorder="1"/>
    <xf numFmtId="0" fontId="2" fillId="0" borderId="9" xfId="0" applyFont="1" applyBorder="1"/>
    <xf numFmtId="164" fontId="2" fillId="0" borderId="0" xfId="1" applyNumberFormat="1" applyFont="1" applyFill="1" applyBorder="1" applyAlignme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4" fillId="0" borderId="25" xfId="1" applyNumberFormat="1" applyFont="1" applyFill="1" applyBorder="1"/>
    <xf numFmtId="164" fontId="4" fillId="0" borderId="1" xfId="1" applyNumberFormat="1" applyFont="1" applyFill="1" applyBorder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34"/>
  <sheetViews>
    <sheetView tabSelected="1" showOutlineSymbols="0" zoomScaleNormal="100" workbookViewId="0">
      <pane ySplit="5" topLeftCell="A6" activePane="bottomLeft" state="frozen"/>
      <selection pane="bottomLeft" activeCell="B1350" sqref="B1350:E1534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1" t="s">
        <v>29</v>
      </c>
      <c r="B7" s="27"/>
      <c r="C7" s="14"/>
      <c r="D7" s="14"/>
      <c r="E7" s="53"/>
      <c r="F7" s="13"/>
    </row>
    <row r="8" spans="1:7" ht="15" x14ac:dyDescent="0.2">
      <c r="A8" s="2" t="s">
        <v>0</v>
      </c>
      <c r="B8" s="28"/>
      <c r="C8" s="14"/>
      <c r="D8" s="14"/>
      <c r="E8" s="53"/>
      <c r="F8" s="13"/>
    </row>
    <row r="9" spans="1:7" ht="15.75" x14ac:dyDescent="0.25">
      <c r="A9" s="3" t="s">
        <v>30</v>
      </c>
      <c r="B9" s="29"/>
      <c r="C9" s="26"/>
      <c r="D9" s="26"/>
      <c r="E9" s="52"/>
      <c r="F9" s="13"/>
    </row>
    <row r="10" spans="1:7" ht="15" x14ac:dyDescent="0.2">
      <c r="A10" s="2" t="s">
        <v>31</v>
      </c>
      <c r="B10" s="15"/>
      <c r="C10" s="15">
        <v>144000</v>
      </c>
      <c r="D10" s="15">
        <v>144000</v>
      </c>
      <c r="E10" s="18">
        <f t="shared" ref="E10:E28" si="0">D10-C10</f>
        <v>0</v>
      </c>
    </row>
    <row r="11" spans="1:7" ht="15" x14ac:dyDescent="0.2">
      <c r="A11" s="2" t="s">
        <v>32</v>
      </c>
      <c r="B11" s="15">
        <v>0.01</v>
      </c>
      <c r="C11" s="15"/>
      <c r="D11" s="15"/>
      <c r="E11" s="18">
        <f t="shared" si="0"/>
        <v>0</v>
      </c>
    </row>
    <row r="12" spans="1:7" ht="15" x14ac:dyDescent="0.2">
      <c r="A12" s="2" t="s">
        <v>33</v>
      </c>
      <c r="B12" s="15"/>
      <c r="C12" s="15"/>
      <c r="D12" s="15"/>
      <c r="E12" s="18">
        <f t="shared" si="0"/>
        <v>0</v>
      </c>
    </row>
    <row r="13" spans="1:7" ht="15.75" x14ac:dyDescent="0.25">
      <c r="A13" s="1" t="s">
        <v>10</v>
      </c>
      <c r="B13" s="6">
        <f t="shared" ref="B13:C13" si="1">SUM(B10:B12)</f>
        <v>0.01</v>
      </c>
      <c r="C13" s="6">
        <f>SUM(C10:C12)</f>
        <v>144000</v>
      </c>
      <c r="D13" s="6">
        <f>SUM(D10:D12)</f>
        <v>144000</v>
      </c>
      <c r="E13" s="18">
        <f t="shared" si="0"/>
        <v>0</v>
      </c>
    </row>
    <row r="14" spans="1:7" ht="15" x14ac:dyDescent="0.2">
      <c r="A14" s="2" t="s">
        <v>34</v>
      </c>
      <c r="B14" s="15"/>
      <c r="C14" s="15">
        <f>500+500</f>
        <v>1000</v>
      </c>
      <c r="D14" s="15">
        <f>500+500</f>
        <v>1000</v>
      </c>
      <c r="E14" s="18">
        <f t="shared" si="0"/>
        <v>0</v>
      </c>
    </row>
    <row r="15" spans="1:7" ht="15" x14ac:dyDescent="0.2">
      <c r="A15" s="2" t="s">
        <v>35</v>
      </c>
      <c r="B15" s="15"/>
      <c r="C15" s="15">
        <v>5000</v>
      </c>
      <c r="D15" s="15">
        <v>5000</v>
      </c>
      <c r="E15" s="18">
        <f t="shared" si="0"/>
        <v>0</v>
      </c>
    </row>
    <row r="16" spans="1:7" ht="15" x14ac:dyDescent="0.2">
      <c r="A16" s="2" t="s">
        <v>36</v>
      </c>
      <c r="B16" s="15"/>
      <c r="C16" s="15">
        <v>0</v>
      </c>
      <c r="D16" s="15">
        <v>0</v>
      </c>
      <c r="E16" s="18">
        <f t="shared" si="0"/>
        <v>0</v>
      </c>
    </row>
    <row r="17" spans="1:6" ht="15" x14ac:dyDescent="0.2">
      <c r="A17" s="2" t="s">
        <v>37</v>
      </c>
      <c r="B17" s="15"/>
      <c r="C17" s="15">
        <v>1500</v>
      </c>
      <c r="D17" s="15">
        <v>1500</v>
      </c>
      <c r="E17" s="18">
        <f t="shared" si="0"/>
        <v>0</v>
      </c>
    </row>
    <row r="18" spans="1:6" ht="15.75" x14ac:dyDescent="0.25">
      <c r="A18" s="1" t="s">
        <v>15</v>
      </c>
      <c r="B18" s="6">
        <f>SUM(B14:B17)</f>
        <v>0</v>
      </c>
      <c r="C18" s="6">
        <f>SUM(C14:C17)</f>
        <v>7500</v>
      </c>
      <c r="D18" s="6">
        <f>SUM(D14:D17)</f>
        <v>7500</v>
      </c>
      <c r="E18" s="18">
        <f t="shared" si="0"/>
        <v>0</v>
      </c>
    </row>
    <row r="19" spans="1:6" ht="15" x14ac:dyDescent="0.2">
      <c r="A19" s="2" t="s">
        <v>38</v>
      </c>
      <c r="B19" s="15"/>
      <c r="C19" s="15">
        <v>1500</v>
      </c>
      <c r="D19" s="15">
        <v>1500</v>
      </c>
      <c r="E19" s="18">
        <f t="shared" si="0"/>
        <v>0</v>
      </c>
    </row>
    <row r="20" spans="1:6" ht="15" x14ac:dyDescent="0.2">
      <c r="A20" s="2" t="s">
        <v>39</v>
      </c>
      <c r="B20" s="15"/>
      <c r="C20" s="15">
        <v>3000</v>
      </c>
      <c r="D20" s="15">
        <v>3000</v>
      </c>
      <c r="E20" s="18">
        <f t="shared" si="0"/>
        <v>0</v>
      </c>
    </row>
    <row r="21" spans="1:6" ht="15" x14ac:dyDescent="0.2">
      <c r="A21" s="2" t="s">
        <v>40</v>
      </c>
      <c r="B21" s="15"/>
      <c r="C21" s="15"/>
      <c r="D21" s="15"/>
      <c r="E21" s="18">
        <f t="shared" si="0"/>
        <v>0</v>
      </c>
    </row>
    <row r="22" spans="1:6" ht="15" x14ac:dyDescent="0.2">
      <c r="A22" s="2" t="s">
        <v>41</v>
      </c>
      <c r="B22" s="15"/>
      <c r="C22" s="15"/>
      <c r="D22" s="15"/>
      <c r="E22" s="18">
        <f t="shared" si="0"/>
        <v>0</v>
      </c>
    </row>
    <row r="23" spans="1:6" ht="15.75" x14ac:dyDescent="0.25">
      <c r="A23" s="1" t="s">
        <v>16</v>
      </c>
      <c r="B23" s="6">
        <f t="shared" ref="B23:C23" si="2">SUM(B19:B22)</f>
        <v>0</v>
      </c>
      <c r="C23" s="6">
        <f>SUM(C19:C22)</f>
        <v>4500</v>
      </c>
      <c r="D23" s="6">
        <f>SUM(D19:D22)</f>
        <v>4500</v>
      </c>
      <c r="E23" s="18">
        <f t="shared" si="0"/>
        <v>0</v>
      </c>
    </row>
    <row r="24" spans="1:6" ht="15" x14ac:dyDescent="0.2">
      <c r="A24" s="2" t="s">
        <v>42</v>
      </c>
      <c r="B24" s="15"/>
      <c r="C24" s="15"/>
      <c r="D24" s="15"/>
      <c r="E24" s="18">
        <f t="shared" si="0"/>
        <v>0</v>
      </c>
    </row>
    <row r="25" spans="1:6" ht="15" x14ac:dyDescent="0.2">
      <c r="A25" s="2" t="s">
        <v>43</v>
      </c>
      <c r="B25" s="15"/>
      <c r="C25" s="15"/>
      <c r="D25" s="15"/>
      <c r="E25" s="18">
        <f t="shared" si="0"/>
        <v>0</v>
      </c>
    </row>
    <row r="26" spans="1:6" ht="15" x14ac:dyDescent="0.2">
      <c r="A26" s="2" t="s">
        <v>44</v>
      </c>
      <c r="B26" s="15"/>
      <c r="C26" s="15"/>
      <c r="D26" s="15"/>
      <c r="E26" s="18">
        <f t="shared" si="0"/>
        <v>0</v>
      </c>
    </row>
    <row r="27" spans="1:6" ht="15.75" x14ac:dyDescent="0.25">
      <c r="A27" s="1" t="s">
        <v>45</v>
      </c>
      <c r="B27" s="6">
        <f>SUM(B24:B26)</f>
        <v>0</v>
      </c>
      <c r="C27" s="6">
        <f t="shared" ref="C27" si="3">SUM(C24:C26)</f>
        <v>0</v>
      </c>
      <c r="D27" s="6">
        <f t="shared" ref="C27:D27" si="4">SUM(D24:D26)</f>
        <v>0</v>
      </c>
      <c r="E27" s="18">
        <f t="shared" si="0"/>
        <v>0</v>
      </c>
    </row>
    <row r="28" spans="1:6" ht="15.75" x14ac:dyDescent="0.25">
      <c r="A28" s="3" t="s">
        <v>11</v>
      </c>
      <c r="B28" s="7">
        <f t="shared" ref="B28:C28" si="5">B13+B18+B23+B27</f>
        <v>0.01</v>
      </c>
      <c r="C28" s="7">
        <f>C13+C18+C23+C27</f>
        <v>156000</v>
      </c>
      <c r="D28" s="7">
        <f>D13+D18+D23+D27</f>
        <v>156000</v>
      </c>
      <c r="E28" s="18">
        <f t="shared" si="0"/>
        <v>0</v>
      </c>
    </row>
    <row r="29" spans="1:6" ht="15" x14ac:dyDescent="0.2">
      <c r="A29" s="2" t="s">
        <v>0</v>
      </c>
      <c r="B29" s="43"/>
      <c r="C29" s="14"/>
      <c r="D29" s="14"/>
      <c r="E29" s="53"/>
      <c r="F29" s="13"/>
    </row>
    <row r="30" spans="1:6" ht="15.75" x14ac:dyDescent="0.25">
      <c r="A30" s="3" t="s">
        <v>46</v>
      </c>
      <c r="B30" s="31"/>
      <c r="C30" s="26"/>
      <c r="D30" s="26"/>
      <c r="E30" s="52"/>
      <c r="F30" s="13"/>
    </row>
    <row r="31" spans="1:6" ht="15" x14ac:dyDescent="0.2">
      <c r="A31" s="2" t="s">
        <v>31</v>
      </c>
      <c r="B31" s="15"/>
      <c r="C31" s="15">
        <v>90000</v>
      </c>
      <c r="D31" s="15">
        <v>90000</v>
      </c>
      <c r="E31" s="15">
        <f>D31-C31</f>
        <v>0</v>
      </c>
    </row>
    <row r="32" spans="1:6" ht="15" x14ac:dyDescent="0.2">
      <c r="A32" s="2" t="s">
        <v>32</v>
      </c>
      <c r="B32" s="15"/>
      <c r="C32" s="15"/>
      <c r="D32" s="15"/>
      <c r="E32" s="15">
        <f t="shared" ref="E32:E49" si="6">D32-C32</f>
        <v>0</v>
      </c>
    </row>
    <row r="33" spans="1:5" ht="15" x14ac:dyDescent="0.2">
      <c r="A33" s="2" t="s">
        <v>33</v>
      </c>
      <c r="B33" s="15"/>
      <c r="C33" s="15"/>
      <c r="D33" s="15"/>
      <c r="E33" s="15">
        <f t="shared" si="6"/>
        <v>0</v>
      </c>
    </row>
    <row r="34" spans="1:5" ht="15.75" x14ac:dyDescent="0.25">
      <c r="A34" s="1" t="s">
        <v>10</v>
      </c>
      <c r="B34" s="6">
        <f t="shared" ref="B34:C34" si="7">SUM(B31:B33)</f>
        <v>0</v>
      </c>
      <c r="C34" s="6">
        <f>SUM(C31:C33)</f>
        <v>90000</v>
      </c>
      <c r="D34" s="6">
        <f>SUM(D31:D33)</f>
        <v>90000</v>
      </c>
      <c r="E34" s="15">
        <f t="shared" si="6"/>
        <v>0</v>
      </c>
    </row>
    <row r="35" spans="1:5" ht="15" x14ac:dyDescent="0.2">
      <c r="A35" s="2" t="s">
        <v>34</v>
      </c>
      <c r="B35" s="15"/>
      <c r="C35" s="15">
        <v>500</v>
      </c>
      <c r="D35" s="15">
        <v>500</v>
      </c>
      <c r="E35" s="15">
        <f t="shared" si="6"/>
        <v>0</v>
      </c>
    </row>
    <row r="36" spans="1:5" ht="15" x14ac:dyDescent="0.2">
      <c r="A36" s="2" t="s">
        <v>35</v>
      </c>
      <c r="B36" s="15"/>
      <c r="C36" s="15">
        <v>1000</v>
      </c>
      <c r="D36" s="15">
        <v>1000</v>
      </c>
      <c r="E36" s="15">
        <f t="shared" si="6"/>
        <v>0</v>
      </c>
    </row>
    <row r="37" spans="1:5" ht="15" x14ac:dyDescent="0.2">
      <c r="A37" s="2" t="s">
        <v>36</v>
      </c>
      <c r="B37" s="15"/>
      <c r="C37" s="15">
        <v>0</v>
      </c>
      <c r="D37" s="15">
        <v>0</v>
      </c>
      <c r="E37" s="15">
        <f t="shared" si="6"/>
        <v>0</v>
      </c>
    </row>
    <row r="38" spans="1:5" ht="15" x14ac:dyDescent="0.2">
      <c r="A38" s="2" t="s">
        <v>37</v>
      </c>
      <c r="B38" s="15"/>
      <c r="C38" s="15">
        <v>500</v>
      </c>
      <c r="D38" s="15">
        <v>500</v>
      </c>
      <c r="E38" s="15">
        <f t="shared" si="6"/>
        <v>0</v>
      </c>
    </row>
    <row r="39" spans="1:5" ht="15.75" x14ac:dyDescent="0.25">
      <c r="A39" s="1" t="s">
        <v>15</v>
      </c>
      <c r="B39" s="19">
        <f>SUM(B35:B38)</f>
        <v>0</v>
      </c>
      <c r="C39" s="19">
        <f t="shared" ref="C39" si="8">SUM(C35:C38)</f>
        <v>2000</v>
      </c>
      <c r="D39" s="19">
        <f t="shared" ref="C39:D39" si="9">SUM(D35:D38)</f>
        <v>2000</v>
      </c>
      <c r="E39" s="15">
        <f t="shared" si="6"/>
        <v>0</v>
      </c>
    </row>
    <row r="40" spans="1:5" ht="15" x14ac:dyDescent="0.2">
      <c r="A40" s="2" t="s">
        <v>38</v>
      </c>
      <c r="B40" s="15"/>
      <c r="C40" s="81">
        <v>1000</v>
      </c>
      <c r="D40" s="32">
        <v>1000</v>
      </c>
      <c r="E40" s="15">
        <f t="shared" si="6"/>
        <v>0</v>
      </c>
    </row>
    <row r="41" spans="1:5" ht="15" x14ac:dyDescent="0.2">
      <c r="A41" s="2" t="s">
        <v>39</v>
      </c>
      <c r="B41" s="15"/>
      <c r="C41" s="15">
        <v>1000</v>
      </c>
      <c r="D41" s="15">
        <v>1000</v>
      </c>
      <c r="E41" s="15">
        <f t="shared" si="6"/>
        <v>0</v>
      </c>
    </row>
    <row r="42" spans="1:5" ht="15" x14ac:dyDescent="0.2">
      <c r="A42" s="2" t="s">
        <v>40</v>
      </c>
      <c r="B42" s="15"/>
      <c r="C42" s="15"/>
      <c r="D42" s="15"/>
      <c r="E42" s="15">
        <f t="shared" si="6"/>
        <v>0</v>
      </c>
    </row>
    <row r="43" spans="1:5" ht="15" x14ac:dyDescent="0.2">
      <c r="A43" s="2" t="s">
        <v>41</v>
      </c>
      <c r="B43" s="15"/>
      <c r="C43" s="15"/>
      <c r="D43" s="15"/>
      <c r="E43" s="15">
        <f t="shared" si="6"/>
        <v>0</v>
      </c>
    </row>
    <row r="44" spans="1:5" ht="15.75" x14ac:dyDescent="0.25">
      <c r="A44" s="1" t="s">
        <v>16</v>
      </c>
      <c r="B44" s="19">
        <f>B43+B42+B41+B40</f>
        <v>0</v>
      </c>
      <c r="C44" s="6">
        <f>SUM(C40:C43)</f>
        <v>2000</v>
      </c>
      <c r="D44" s="6">
        <f>SUM(D40:D43)</f>
        <v>2000</v>
      </c>
      <c r="E44" s="15">
        <f t="shared" si="6"/>
        <v>0</v>
      </c>
    </row>
    <row r="45" spans="1:5" ht="15" x14ac:dyDescent="0.2">
      <c r="A45" s="2" t="s">
        <v>42</v>
      </c>
      <c r="B45" s="15"/>
      <c r="C45" s="15"/>
      <c r="D45" s="15"/>
      <c r="E45" s="15">
        <f t="shared" si="6"/>
        <v>0</v>
      </c>
    </row>
    <row r="46" spans="1:5" ht="15" x14ac:dyDescent="0.2">
      <c r="A46" s="2" t="s">
        <v>43</v>
      </c>
      <c r="B46" s="15"/>
      <c r="C46" s="15"/>
      <c r="D46" s="15"/>
      <c r="E46" s="15">
        <f t="shared" si="6"/>
        <v>0</v>
      </c>
    </row>
    <row r="47" spans="1:5" ht="15" x14ac:dyDescent="0.2">
      <c r="A47" s="2" t="s">
        <v>44</v>
      </c>
      <c r="B47" s="15"/>
      <c r="C47" s="15"/>
      <c r="D47" s="15"/>
      <c r="E47" s="15">
        <f t="shared" si="6"/>
        <v>0</v>
      </c>
    </row>
    <row r="48" spans="1:5" ht="15.75" x14ac:dyDescent="0.25">
      <c r="A48" s="1" t="s">
        <v>45</v>
      </c>
      <c r="B48" s="19">
        <f>B47+B46+B45</f>
        <v>0</v>
      </c>
      <c r="C48" s="6">
        <f>SUM(C45:C47)</f>
        <v>0</v>
      </c>
      <c r="D48" s="6">
        <f>SUM(D45:D47)</f>
        <v>0</v>
      </c>
      <c r="E48" s="15">
        <f t="shared" si="6"/>
        <v>0</v>
      </c>
    </row>
    <row r="49" spans="1:5" ht="15.75" x14ac:dyDescent="0.25">
      <c r="A49" s="3" t="s">
        <v>11</v>
      </c>
      <c r="B49" s="54">
        <f>B34+B39+B44+B48</f>
        <v>0</v>
      </c>
      <c r="C49" s="7">
        <f>C34+C39+C44+C48</f>
        <v>94000</v>
      </c>
      <c r="D49" s="7">
        <f>D34+D39+D44+D48</f>
        <v>94000</v>
      </c>
      <c r="E49" s="15">
        <f t="shared" si="6"/>
        <v>0</v>
      </c>
    </row>
    <row r="50" spans="1:5" ht="15" x14ac:dyDescent="0.2">
      <c r="A50" s="2"/>
      <c r="B50" s="42"/>
      <c r="C50" s="55"/>
      <c r="D50" s="55"/>
      <c r="E50" s="69"/>
    </row>
    <row r="51" spans="1:5" ht="15.75" x14ac:dyDescent="0.25">
      <c r="A51" s="3" t="s">
        <v>47</v>
      </c>
      <c r="B51" s="16"/>
      <c r="C51" s="82"/>
      <c r="D51" s="34"/>
      <c r="E51" s="59"/>
    </row>
    <row r="52" spans="1:5" ht="15" x14ac:dyDescent="0.2">
      <c r="A52" s="2" t="s">
        <v>31</v>
      </c>
      <c r="B52" s="15"/>
      <c r="C52" s="15">
        <v>55000</v>
      </c>
      <c r="D52" s="15">
        <v>55000</v>
      </c>
      <c r="E52" s="15">
        <f>D52-C52</f>
        <v>0</v>
      </c>
    </row>
    <row r="53" spans="1:5" ht="15" x14ac:dyDescent="0.2">
      <c r="A53" s="2" t="s">
        <v>32</v>
      </c>
      <c r="B53" s="15"/>
      <c r="C53" s="15"/>
      <c r="D53" s="15"/>
      <c r="E53" s="15">
        <f t="shared" ref="E53:E69" si="10">D53-C53</f>
        <v>0</v>
      </c>
    </row>
    <row r="54" spans="1:5" ht="15" x14ac:dyDescent="0.2">
      <c r="A54" s="2" t="s">
        <v>33</v>
      </c>
      <c r="B54" s="15"/>
      <c r="C54" s="15"/>
      <c r="D54" s="15"/>
      <c r="E54" s="15">
        <f t="shared" si="10"/>
        <v>0</v>
      </c>
    </row>
    <row r="55" spans="1:5" ht="15.75" x14ac:dyDescent="0.25">
      <c r="A55" s="1" t="s">
        <v>10</v>
      </c>
      <c r="B55" s="6">
        <f t="shared" ref="B55:C55" si="11">SUM(B52:B54)</f>
        <v>0</v>
      </c>
      <c r="C55" s="6">
        <f>SUM(C52:C54)</f>
        <v>55000</v>
      </c>
      <c r="D55" s="6">
        <f>SUM(D52:D54)</f>
        <v>55000</v>
      </c>
      <c r="E55" s="15">
        <f t="shared" si="10"/>
        <v>0</v>
      </c>
    </row>
    <row r="56" spans="1:5" ht="15" x14ac:dyDescent="0.2">
      <c r="A56" s="2" t="s">
        <v>34</v>
      </c>
      <c r="B56" s="15"/>
      <c r="C56" s="15">
        <v>1000</v>
      </c>
      <c r="D56" s="15">
        <v>1000</v>
      </c>
      <c r="E56" s="15">
        <f t="shared" si="10"/>
        <v>0</v>
      </c>
    </row>
    <row r="57" spans="1:5" ht="15" x14ac:dyDescent="0.2">
      <c r="A57" s="2" t="s">
        <v>35</v>
      </c>
      <c r="B57" s="15"/>
      <c r="C57" s="15">
        <v>1000</v>
      </c>
      <c r="D57" s="15">
        <v>1000</v>
      </c>
      <c r="E57" s="15">
        <f t="shared" si="10"/>
        <v>0</v>
      </c>
    </row>
    <row r="58" spans="1:5" ht="15" x14ac:dyDescent="0.2">
      <c r="A58" s="2" t="s">
        <v>37</v>
      </c>
      <c r="B58" s="15"/>
      <c r="C58" s="15">
        <v>1000</v>
      </c>
      <c r="D58" s="15">
        <v>1000</v>
      </c>
      <c r="E58" s="15">
        <f t="shared" si="10"/>
        <v>0</v>
      </c>
    </row>
    <row r="59" spans="1:5" ht="15.75" x14ac:dyDescent="0.25">
      <c r="A59" s="1" t="s">
        <v>15</v>
      </c>
      <c r="B59" s="6">
        <f t="shared" ref="B59:C59" si="12">SUM(B56:B58)</f>
        <v>0</v>
      </c>
      <c r="C59" s="6">
        <f>SUM(C56:C58)</f>
        <v>3000</v>
      </c>
      <c r="D59" s="6">
        <f>SUM(D56:D58)</f>
        <v>3000</v>
      </c>
      <c r="E59" s="15">
        <f t="shared" si="10"/>
        <v>0</v>
      </c>
    </row>
    <row r="60" spans="1:5" ht="15" x14ac:dyDescent="0.2">
      <c r="A60" s="2" t="s">
        <v>38</v>
      </c>
      <c r="B60" s="15"/>
      <c r="C60" s="15">
        <v>500</v>
      </c>
      <c r="D60" s="15">
        <v>500</v>
      </c>
      <c r="E60" s="15">
        <f t="shared" si="10"/>
        <v>0</v>
      </c>
    </row>
    <row r="61" spans="1:5" ht="15" x14ac:dyDescent="0.2">
      <c r="A61" s="2" t="s">
        <v>39</v>
      </c>
      <c r="B61" s="15"/>
      <c r="C61" s="15">
        <v>1500</v>
      </c>
      <c r="D61" s="15">
        <v>1500</v>
      </c>
      <c r="E61" s="15">
        <f t="shared" si="10"/>
        <v>0</v>
      </c>
    </row>
    <row r="62" spans="1:5" ht="15" x14ac:dyDescent="0.2">
      <c r="A62" s="2" t="s">
        <v>40</v>
      </c>
      <c r="B62" s="15"/>
      <c r="C62" s="15"/>
      <c r="D62" s="15"/>
      <c r="E62" s="15">
        <f t="shared" si="10"/>
        <v>0</v>
      </c>
    </row>
    <row r="63" spans="1:5" ht="15" x14ac:dyDescent="0.2">
      <c r="A63" s="2" t="s">
        <v>41</v>
      </c>
      <c r="B63" s="15"/>
      <c r="C63" s="15"/>
      <c r="D63" s="15"/>
      <c r="E63" s="15">
        <f t="shared" si="10"/>
        <v>0</v>
      </c>
    </row>
    <row r="64" spans="1:5" ht="15.75" x14ac:dyDescent="0.25">
      <c r="A64" s="1" t="s">
        <v>16</v>
      </c>
      <c r="B64" s="6">
        <f t="shared" ref="B64:C64" si="13">SUM(B60:B63)</f>
        <v>0</v>
      </c>
      <c r="C64" s="6">
        <f>SUM(C60:C63)</f>
        <v>2000</v>
      </c>
      <c r="D64" s="6">
        <f>SUM(D60:D63)</f>
        <v>2000</v>
      </c>
      <c r="E64" s="15">
        <f t="shared" si="10"/>
        <v>0</v>
      </c>
    </row>
    <row r="65" spans="1:5" ht="15" x14ac:dyDescent="0.2">
      <c r="A65" s="2" t="s">
        <v>42</v>
      </c>
      <c r="B65" s="15"/>
      <c r="C65" s="15"/>
      <c r="D65" s="15"/>
      <c r="E65" s="15">
        <f t="shared" si="10"/>
        <v>0</v>
      </c>
    </row>
    <row r="66" spans="1:5" ht="15" x14ac:dyDescent="0.2">
      <c r="A66" s="2" t="s">
        <v>43</v>
      </c>
      <c r="B66" s="15"/>
      <c r="C66" s="15"/>
      <c r="D66" s="15"/>
      <c r="E66" s="15">
        <f t="shared" si="10"/>
        <v>0</v>
      </c>
    </row>
    <row r="67" spans="1:5" ht="15" x14ac:dyDescent="0.2">
      <c r="A67" s="2" t="s">
        <v>44</v>
      </c>
      <c r="B67" s="15"/>
      <c r="C67" s="15"/>
      <c r="D67" s="15"/>
      <c r="E67" s="15">
        <f t="shared" si="10"/>
        <v>0</v>
      </c>
    </row>
    <row r="68" spans="1:5" ht="15.75" x14ac:dyDescent="0.25">
      <c r="A68" s="1" t="s">
        <v>45</v>
      </c>
      <c r="B68" s="6">
        <f t="shared" ref="B68:C68" si="14">SUM(B65:B67)</f>
        <v>0</v>
      </c>
      <c r="C68" s="6">
        <f>SUM(C65:C67)</f>
        <v>0</v>
      </c>
      <c r="D68" s="6">
        <f>SUM(D65:D67)</f>
        <v>0</v>
      </c>
      <c r="E68" s="15">
        <f t="shared" si="10"/>
        <v>0</v>
      </c>
    </row>
    <row r="69" spans="1:5" ht="15.75" x14ac:dyDescent="0.25">
      <c r="A69" s="3" t="s">
        <v>11</v>
      </c>
      <c r="B69" s="7">
        <f t="shared" ref="B69:C69" si="15">B55+B59+B64+B68</f>
        <v>0</v>
      </c>
      <c r="C69" s="7">
        <f>C55+C59+C64+C68</f>
        <v>60000</v>
      </c>
      <c r="D69" s="7">
        <f>D55+D59+D64+D68</f>
        <v>60000</v>
      </c>
      <c r="E69" s="15">
        <f t="shared" si="10"/>
        <v>0</v>
      </c>
    </row>
    <row r="70" spans="1:5" ht="15.75" x14ac:dyDescent="0.25">
      <c r="A70" s="1"/>
      <c r="B70" s="43"/>
      <c r="C70" s="14"/>
      <c r="D70" s="14"/>
      <c r="E70" s="53"/>
    </row>
    <row r="71" spans="1:5" ht="15.75" x14ac:dyDescent="0.25">
      <c r="A71" s="3" t="s">
        <v>48</v>
      </c>
      <c r="B71" s="31"/>
      <c r="C71" s="26"/>
      <c r="D71" s="26"/>
      <c r="E71" s="52"/>
    </row>
    <row r="72" spans="1:5" ht="15" x14ac:dyDescent="0.2">
      <c r="A72" s="2" t="s">
        <v>31</v>
      </c>
      <c r="B72" s="11"/>
      <c r="C72" s="11">
        <f>60000+32000</f>
        <v>92000</v>
      </c>
      <c r="D72" s="11">
        <f>60000+32000</f>
        <v>92000</v>
      </c>
      <c r="E72" s="15">
        <f>D72-C72</f>
        <v>0</v>
      </c>
    </row>
    <row r="73" spans="1:5" ht="15" x14ac:dyDescent="0.2">
      <c r="A73" s="2" t="s">
        <v>32</v>
      </c>
      <c r="B73" s="11"/>
      <c r="C73" s="11"/>
      <c r="D73" s="11"/>
      <c r="E73" s="15">
        <f t="shared" ref="E73:E90" si="16">D73-C73</f>
        <v>0</v>
      </c>
    </row>
    <row r="74" spans="1:5" ht="15" x14ac:dyDescent="0.2">
      <c r="A74" s="2" t="s">
        <v>33</v>
      </c>
      <c r="B74" s="11"/>
      <c r="C74" s="11"/>
      <c r="D74" s="11"/>
      <c r="E74" s="15">
        <f t="shared" si="16"/>
        <v>0</v>
      </c>
    </row>
    <row r="75" spans="1:5" ht="15.75" x14ac:dyDescent="0.25">
      <c r="A75" s="1" t="s">
        <v>10</v>
      </c>
      <c r="B75" s="6">
        <f t="shared" ref="B75:C75" si="17">SUM(B72:B74)</f>
        <v>0</v>
      </c>
      <c r="C75" s="35">
        <f>SUM(C72:C74)</f>
        <v>92000</v>
      </c>
      <c r="D75" s="35">
        <f>SUM(D72:D74)</f>
        <v>92000</v>
      </c>
      <c r="E75" s="15">
        <f t="shared" si="16"/>
        <v>0</v>
      </c>
    </row>
    <row r="76" spans="1:5" ht="15" x14ac:dyDescent="0.2">
      <c r="A76" s="2" t="s">
        <v>34</v>
      </c>
      <c r="B76" s="11"/>
      <c r="C76" s="11"/>
      <c r="D76" s="11"/>
      <c r="E76" s="15">
        <f t="shared" si="16"/>
        <v>0</v>
      </c>
    </row>
    <row r="77" spans="1:5" ht="15" x14ac:dyDescent="0.2">
      <c r="A77" s="2" t="s">
        <v>35</v>
      </c>
      <c r="B77" s="11"/>
      <c r="C77" s="11">
        <v>2500</v>
      </c>
      <c r="D77" s="11">
        <v>2500</v>
      </c>
      <c r="E77" s="15">
        <f t="shared" si="16"/>
        <v>0</v>
      </c>
    </row>
    <row r="78" spans="1:5" ht="15" x14ac:dyDescent="0.2">
      <c r="A78" s="2" t="s">
        <v>36</v>
      </c>
      <c r="B78" s="11"/>
      <c r="C78" s="11">
        <v>0</v>
      </c>
      <c r="D78" s="11">
        <v>0</v>
      </c>
      <c r="E78" s="15">
        <f t="shared" si="16"/>
        <v>0</v>
      </c>
    </row>
    <row r="79" spans="1:5" ht="15" x14ac:dyDescent="0.2">
      <c r="A79" s="2" t="s">
        <v>37</v>
      </c>
      <c r="B79" s="11"/>
      <c r="C79" s="11">
        <v>500</v>
      </c>
      <c r="D79" s="11">
        <v>500</v>
      </c>
      <c r="E79" s="15">
        <f t="shared" si="16"/>
        <v>0</v>
      </c>
    </row>
    <row r="80" spans="1:5" ht="15.75" x14ac:dyDescent="0.25">
      <c r="A80" s="1" t="s">
        <v>15</v>
      </c>
      <c r="B80" s="6">
        <f t="shared" ref="B80:C80" si="18">SUM(B76:B79)</f>
        <v>0</v>
      </c>
      <c r="C80" s="35">
        <f>SUM(C76:C79)</f>
        <v>3000</v>
      </c>
      <c r="D80" s="35">
        <f>SUM(D76:D79)</f>
        <v>3000</v>
      </c>
      <c r="E80" s="15">
        <f t="shared" si="16"/>
        <v>0</v>
      </c>
    </row>
    <row r="81" spans="1:5" ht="15" x14ac:dyDescent="0.2">
      <c r="A81" s="2" t="s">
        <v>38</v>
      </c>
      <c r="B81" s="11"/>
      <c r="C81" s="11"/>
      <c r="D81" s="11"/>
      <c r="E81" s="15">
        <f t="shared" si="16"/>
        <v>0</v>
      </c>
    </row>
    <row r="82" spans="1:5" ht="15" x14ac:dyDescent="0.2">
      <c r="A82" s="2" t="s">
        <v>39</v>
      </c>
      <c r="B82" s="11"/>
      <c r="C82" s="11">
        <v>1000</v>
      </c>
      <c r="D82" s="11">
        <v>1000</v>
      </c>
      <c r="E82" s="15">
        <f t="shared" si="16"/>
        <v>0</v>
      </c>
    </row>
    <row r="83" spans="1:5" ht="15" x14ac:dyDescent="0.2">
      <c r="A83" s="2" t="s">
        <v>40</v>
      </c>
      <c r="B83" s="11"/>
      <c r="C83" s="11"/>
      <c r="D83" s="11"/>
      <c r="E83" s="15">
        <f t="shared" si="16"/>
        <v>0</v>
      </c>
    </row>
    <row r="84" spans="1:5" ht="15" x14ac:dyDescent="0.2">
      <c r="A84" s="2" t="s">
        <v>41</v>
      </c>
      <c r="B84" s="11"/>
      <c r="C84" s="11"/>
      <c r="D84" s="11"/>
      <c r="E84" s="15">
        <f t="shared" si="16"/>
        <v>0</v>
      </c>
    </row>
    <row r="85" spans="1:5" ht="15.75" x14ac:dyDescent="0.25">
      <c r="A85" s="1" t="s">
        <v>16</v>
      </c>
      <c r="B85" s="6">
        <f t="shared" ref="B85:C85" si="19">SUM(B81:B84)</f>
        <v>0</v>
      </c>
      <c r="C85" s="35">
        <f>SUM(C81:C84)</f>
        <v>1000</v>
      </c>
      <c r="D85" s="35">
        <f>SUM(D81:D84)</f>
        <v>1000</v>
      </c>
      <c r="E85" s="15">
        <f t="shared" si="16"/>
        <v>0</v>
      </c>
    </row>
    <row r="86" spans="1:5" ht="15" x14ac:dyDescent="0.2">
      <c r="A86" s="2" t="s">
        <v>42</v>
      </c>
      <c r="B86" s="11"/>
      <c r="C86" s="11"/>
      <c r="D86" s="11"/>
      <c r="E86" s="15">
        <f t="shared" si="16"/>
        <v>0</v>
      </c>
    </row>
    <row r="87" spans="1:5" ht="15" x14ac:dyDescent="0.2">
      <c r="A87" s="2" t="s">
        <v>43</v>
      </c>
      <c r="B87" s="11"/>
      <c r="C87" s="11"/>
      <c r="D87" s="11"/>
      <c r="E87" s="15">
        <f t="shared" si="16"/>
        <v>0</v>
      </c>
    </row>
    <row r="88" spans="1:5" ht="15" x14ac:dyDescent="0.2">
      <c r="A88" s="2" t="s">
        <v>44</v>
      </c>
      <c r="B88" s="11"/>
      <c r="C88" s="11"/>
      <c r="D88" s="11"/>
      <c r="E88" s="15">
        <f t="shared" si="16"/>
        <v>0</v>
      </c>
    </row>
    <row r="89" spans="1:5" ht="15.75" x14ac:dyDescent="0.25">
      <c r="A89" s="1" t="s">
        <v>45</v>
      </c>
      <c r="B89" s="6">
        <f t="shared" ref="B89:C89" si="20">SUM(B86:B88)</f>
        <v>0</v>
      </c>
      <c r="C89" s="35">
        <f>SUM(C86:C88)</f>
        <v>0</v>
      </c>
      <c r="D89" s="35">
        <f>SUM(D86:D88)</f>
        <v>0</v>
      </c>
      <c r="E89" s="15">
        <f t="shared" si="16"/>
        <v>0</v>
      </c>
    </row>
    <row r="90" spans="1:5" ht="15.75" x14ac:dyDescent="0.25">
      <c r="A90" s="3" t="s">
        <v>11</v>
      </c>
      <c r="B90" s="7">
        <f t="shared" ref="B90:C90" si="21">B75+B80+B85+B89</f>
        <v>0</v>
      </c>
      <c r="C90" s="36">
        <f>C75+C80+C85+C89</f>
        <v>96000</v>
      </c>
      <c r="D90" s="36">
        <f>D75+D80+D85+D89</f>
        <v>96000</v>
      </c>
      <c r="E90" s="15">
        <f t="shared" si="16"/>
        <v>0</v>
      </c>
    </row>
    <row r="91" spans="1:5" ht="15" x14ac:dyDescent="0.2">
      <c r="A91" s="2"/>
      <c r="B91" s="30"/>
      <c r="C91" s="14"/>
      <c r="D91" s="14"/>
      <c r="E91" s="53"/>
    </row>
    <row r="92" spans="1:5" ht="15.75" x14ac:dyDescent="0.25">
      <c r="A92" s="3" t="s">
        <v>49</v>
      </c>
      <c r="B92" s="31"/>
      <c r="C92" s="26"/>
      <c r="D92" s="26"/>
      <c r="E92" s="52"/>
    </row>
    <row r="93" spans="1:5" ht="15" x14ac:dyDescent="0.2">
      <c r="A93" s="2" t="s">
        <v>31</v>
      </c>
      <c r="B93" s="11"/>
      <c r="C93" s="11">
        <v>125000</v>
      </c>
      <c r="D93" s="11">
        <v>125000</v>
      </c>
      <c r="E93" s="15">
        <f>D93-C93</f>
        <v>0</v>
      </c>
    </row>
    <row r="94" spans="1:5" ht="15" x14ac:dyDescent="0.2">
      <c r="A94" s="2" t="s">
        <v>32</v>
      </c>
      <c r="B94" s="11"/>
      <c r="C94" s="11"/>
      <c r="D94" s="11"/>
      <c r="E94" s="15">
        <f t="shared" ref="E94:E110" si="22">D94-C94</f>
        <v>0</v>
      </c>
    </row>
    <row r="95" spans="1:5" ht="15" x14ac:dyDescent="0.2">
      <c r="A95" s="2" t="s">
        <v>33</v>
      </c>
      <c r="B95" s="11"/>
      <c r="C95" s="11"/>
      <c r="D95" s="11"/>
      <c r="E95" s="15">
        <f t="shared" si="22"/>
        <v>0</v>
      </c>
    </row>
    <row r="96" spans="1:5" ht="15.75" x14ac:dyDescent="0.25">
      <c r="A96" s="1" t="s">
        <v>10</v>
      </c>
      <c r="B96" s="6">
        <f>SUM(B93:B95)</f>
        <v>0</v>
      </c>
      <c r="C96" s="35">
        <f>SUM(C93:C95)</f>
        <v>125000</v>
      </c>
      <c r="D96" s="35">
        <f>SUM(D93:D95)</f>
        <v>125000</v>
      </c>
      <c r="E96" s="15">
        <f t="shared" si="22"/>
        <v>0</v>
      </c>
    </row>
    <row r="97" spans="1:5" ht="15" x14ac:dyDescent="0.2">
      <c r="A97" s="2" t="s">
        <v>34</v>
      </c>
      <c r="B97" s="11">
        <v>0</v>
      </c>
      <c r="C97" s="11">
        <v>4000</v>
      </c>
      <c r="D97" s="11">
        <v>4000</v>
      </c>
      <c r="E97" s="15">
        <f t="shared" si="22"/>
        <v>0</v>
      </c>
    </row>
    <row r="98" spans="1:5" ht="15" x14ac:dyDescent="0.2">
      <c r="A98" s="2" t="s">
        <v>35</v>
      </c>
      <c r="B98" s="11"/>
      <c r="C98" s="11">
        <v>7000</v>
      </c>
      <c r="D98" s="11">
        <v>7000</v>
      </c>
      <c r="E98" s="15">
        <f t="shared" si="22"/>
        <v>0</v>
      </c>
    </row>
    <row r="99" spans="1:5" ht="15" x14ac:dyDescent="0.2">
      <c r="A99" s="2" t="s">
        <v>37</v>
      </c>
      <c r="B99" s="11"/>
      <c r="C99" s="11">
        <v>2000</v>
      </c>
      <c r="D99" s="11">
        <v>2000</v>
      </c>
      <c r="E99" s="15">
        <f t="shared" si="22"/>
        <v>0</v>
      </c>
    </row>
    <row r="100" spans="1:5" ht="15.75" x14ac:dyDescent="0.25">
      <c r="A100" s="1" t="s">
        <v>15</v>
      </c>
      <c r="B100" s="6">
        <f>SUM(B97:B99)</f>
        <v>0</v>
      </c>
      <c r="C100" s="35">
        <f>SUM(C97:C99)</f>
        <v>13000</v>
      </c>
      <c r="D100" s="35">
        <f>SUM(D97:D99)</f>
        <v>13000</v>
      </c>
      <c r="E100" s="15">
        <f t="shared" si="22"/>
        <v>0</v>
      </c>
    </row>
    <row r="101" spans="1:5" ht="15" x14ac:dyDescent="0.2">
      <c r="A101" s="2" t="s">
        <v>38</v>
      </c>
      <c r="B101" s="11"/>
      <c r="C101" s="11">
        <v>1500</v>
      </c>
      <c r="D101" s="11">
        <v>1500</v>
      </c>
      <c r="E101" s="15">
        <f t="shared" si="22"/>
        <v>0</v>
      </c>
    </row>
    <row r="102" spans="1:5" ht="15" x14ac:dyDescent="0.2">
      <c r="A102" s="2" t="s">
        <v>39</v>
      </c>
      <c r="B102" s="11"/>
      <c r="C102" s="11">
        <v>500</v>
      </c>
      <c r="D102" s="11">
        <v>500</v>
      </c>
      <c r="E102" s="15">
        <f t="shared" si="22"/>
        <v>0</v>
      </c>
    </row>
    <row r="103" spans="1:5" ht="15" x14ac:dyDescent="0.2">
      <c r="A103" s="2" t="s">
        <v>40</v>
      </c>
      <c r="B103" s="11"/>
      <c r="C103" s="11"/>
      <c r="D103" s="11"/>
      <c r="E103" s="15">
        <f t="shared" si="22"/>
        <v>0</v>
      </c>
    </row>
    <row r="104" spans="1:5" ht="15" x14ac:dyDescent="0.2">
      <c r="A104" s="2" t="s">
        <v>41</v>
      </c>
      <c r="B104" s="11"/>
      <c r="C104" s="11"/>
      <c r="D104" s="11"/>
      <c r="E104" s="15">
        <f t="shared" si="22"/>
        <v>0</v>
      </c>
    </row>
    <row r="105" spans="1:5" ht="15.75" x14ac:dyDescent="0.25">
      <c r="A105" s="1" t="s">
        <v>16</v>
      </c>
      <c r="B105" s="6">
        <f>SUM(B101:B104)</f>
        <v>0</v>
      </c>
      <c r="C105" s="35">
        <f>SUM(C101:C104)</f>
        <v>2000</v>
      </c>
      <c r="D105" s="35">
        <f>SUM(D101:D104)</f>
        <v>2000</v>
      </c>
      <c r="E105" s="15">
        <f t="shared" si="22"/>
        <v>0</v>
      </c>
    </row>
    <row r="106" spans="1:5" ht="15" x14ac:dyDescent="0.2">
      <c r="A106" s="2" t="s">
        <v>42</v>
      </c>
      <c r="B106" s="11"/>
      <c r="C106" s="11"/>
      <c r="D106" s="11"/>
      <c r="E106" s="15">
        <f t="shared" si="22"/>
        <v>0</v>
      </c>
    </row>
    <row r="107" spans="1:5" ht="15" x14ac:dyDescent="0.2">
      <c r="A107" s="2" t="s">
        <v>43</v>
      </c>
      <c r="B107" s="11"/>
      <c r="C107" s="11"/>
      <c r="D107" s="11"/>
      <c r="E107" s="15">
        <f t="shared" si="22"/>
        <v>0</v>
      </c>
    </row>
    <row r="108" spans="1:5" ht="15" x14ac:dyDescent="0.2">
      <c r="A108" s="2" t="s">
        <v>44</v>
      </c>
      <c r="B108" s="11"/>
      <c r="C108" s="11"/>
      <c r="D108" s="11"/>
      <c r="E108" s="15">
        <f t="shared" si="22"/>
        <v>0</v>
      </c>
    </row>
    <row r="109" spans="1:5" ht="15.75" x14ac:dyDescent="0.25">
      <c r="A109" s="1" t="s">
        <v>45</v>
      </c>
      <c r="B109" s="6">
        <f>SUM(B106:B108)</f>
        <v>0</v>
      </c>
      <c r="C109" s="35">
        <f>SUM(C106:C108)</f>
        <v>0</v>
      </c>
      <c r="D109" s="35">
        <f>SUM(D106:D108)</f>
        <v>0</v>
      </c>
      <c r="E109" s="15">
        <f t="shared" si="22"/>
        <v>0</v>
      </c>
    </row>
    <row r="110" spans="1:5" ht="15.75" x14ac:dyDescent="0.25">
      <c r="A110" s="3" t="s">
        <v>11</v>
      </c>
      <c r="B110" s="7">
        <f>B96+B100+B105+B109</f>
        <v>0</v>
      </c>
      <c r="C110" s="36">
        <f>C96+C100+C105+C109</f>
        <v>140000</v>
      </c>
      <c r="D110" s="36">
        <f>D96+D100+D105+D109</f>
        <v>140000</v>
      </c>
      <c r="E110" s="15">
        <f t="shared" si="22"/>
        <v>0</v>
      </c>
    </row>
    <row r="111" spans="1:5" ht="15.75" x14ac:dyDescent="0.25">
      <c r="A111" s="3"/>
      <c r="B111" s="37"/>
      <c r="C111" s="7"/>
      <c r="D111" s="7"/>
      <c r="E111" s="18"/>
    </row>
    <row r="112" spans="1:5" ht="15.75" x14ac:dyDescent="0.25">
      <c r="A112" s="1"/>
      <c r="B112" s="30"/>
      <c r="C112" s="14"/>
      <c r="D112" s="14"/>
      <c r="E112" s="53"/>
    </row>
    <row r="113" spans="1:5" ht="15.75" x14ac:dyDescent="0.25">
      <c r="A113" s="3" t="s">
        <v>50</v>
      </c>
      <c r="B113" s="31"/>
      <c r="C113" s="26"/>
      <c r="D113" s="26"/>
      <c r="E113" s="52"/>
    </row>
    <row r="114" spans="1:5" ht="15" x14ac:dyDescent="0.2">
      <c r="A114" s="2" t="s">
        <v>31</v>
      </c>
      <c r="B114" s="11"/>
      <c r="C114" s="11">
        <v>14000</v>
      </c>
      <c r="D114" s="11">
        <v>14000</v>
      </c>
      <c r="E114" s="15">
        <f>D114-C114</f>
        <v>0</v>
      </c>
    </row>
    <row r="115" spans="1:5" ht="15" x14ac:dyDescent="0.2">
      <c r="A115" s="2" t="s">
        <v>32</v>
      </c>
      <c r="B115" s="11"/>
      <c r="C115" s="11"/>
      <c r="D115" s="11"/>
      <c r="E115" s="15">
        <f t="shared" ref="E115:E132" si="23">D115-C115</f>
        <v>0</v>
      </c>
    </row>
    <row r="116" spans="1:5" ht="15" x14ac:dyDescent="0.2">
      <c r="A116" s="2" t="s">
        <v>33</v>
      </c>
      <c r="B116" s="11"/>
      <c r="C116" s="11"/>
      <c r="D116" s="11"/>
      <c r="E116" s="15">
        <f t="shared" si="23"/>
        <v>0</v>
      </c>
    </row>
    <row r="117" spans="1:5" ht="15.75" x14ac:dyDescent="0.25">
      <c r="A117" s="1" t="s">
        <v>10</v>
      </c>
      <c r="B117" s="6">
        <f>SUM(B114:B116)</f>
        <v>0</v>
      </c>
      <c r="C117" s="35">
        <f>SUM(C114:C116)</f>
        <v>14000</v>
      </c>
      <c r="D117" s="35">
        <f>SUM(D114:D116)</f>
        <v>14000</v>
      </c>
      <c r="E117" s="15">
        <f t="shared" si="23"/>
        <v>0</v>
      </c>
    </row>
    <row r="118" spans="1:5" ht="15" x14ac:dyDescent="0.2">
      <c r="A118" s="2" t="s">
        <v>34</v>
      </c>
      <c r="B118" s="11"/>
      <c r="C118" s="11">
        <v>1000</v>
      </c>
      <c r="D118" s="11">
        <v>1000</v>
      </c>
      <c r="E118" s="15">
        <f t="shared" si="23"/>
        <v>0</v>
      </c>
    </row>
    <row r="119" spans="1:5" ht="15" x14ac:dyDescent="0.2">
      <c r="A119" s="2" t="s">
        <v>35</v>
      </c>
      <c r="B119" s="11"/>
      <c r="C119" s="11">
        <v>11000</v>
      </c>
      <c r="D119" s="11">
        <v>11000</v>
      </c>
      <c r="E119" s="15">
        <f t="shared" si="23"/>
        <v>0</v>
      </c>
    </row>
    <row r="120" spans="1:5" ht="15" x14ac:dyDescent="0.2">
      <c r="A120" s="2" t="s">
        <v>36</v>
      </c>
      <c r="B120" s="11"/>
      <c r="C120" s="11">
        <v>10000</v>
      </c>
      <c r="D120" s="11">
        <v>10000</v>
      </c>
      <c r="E120" s="15">
        <f t="shared" si="23"/>
        <v>0</v>
      </c>
    </row>
    <row r="121" spans="1:5" ht="15" x14ac:dyDescent="0.2">
      <c r="A121" s="2" t="s">
        <v>37</v>
      </c>
      <c r="B121" s="11"/>
      <c r="C121" s="11">
        <v>1000</v>
      </c>
      <c r="D121" s="11">
        <v>1000</v>
      </c>
      <c r="E121" s="15">
        <f t="shared" si="23"/>
        <v>0</v>
      </c>
    </row>
    <row r="122" spans="1:5" ht="15.75" x14ac:dyDescent="0.25">
      <c r="A122" s="1" t="s">
        <v>15</v>
      </c>
      <c r="B122" s="6">
        <f>SUM(B118:B121)</f>
        <v>0</v>
      </c>
      <c r="C122" s="35">
        <f>SUM(C118:C121)</f>
        <v>23000</v>
      </c>
      <c r="D122" s="35">
        <f>SUM(D118:D121)</f>
        <v>23000</v>
      </c>
      <c r="E122" s="15">
        <f t="shared" si="23"/>
        <v>0</v>
      </c>
    </row>
    <row r="123" spans="1:5" ht="15" x14ac:dyDescent="0.2">
      <c r="A123" s="2" t="s">
        <v>38</v>
      </c>
      <c r="B123" s="11"/>
      <c r="C123" s="11"/>
      <c r="D123" s="11"/>
      <c r="E123" s="15">
        <f t="shared" si="23"/>
        <v>0</v>
      </c>
    </row>
    <row r="124" spans="1:5" ht="15" x14ac:dyDescent="0.2">
      <c r="A124" s="2" t="s">
        <v>39</v>
      </c>
      <c r="B124" s="11"/>
      <c r="C124" s="11"/>
      <c r="D124" s="11"/>
      <c r="E124" s="15">
        <f t="shared" si="23"/>
        <v>0</v>
      </c>
    </row>
    <row r="125" spans="1:5" ht="15" x14ac:dyDescent="0.2">
      <c r="A125" s="2" t="s">
        <v>40</v>
      </c>
      <c r="B125" s="11"/>
      <c r="C125" s="11"/>
      <c r="D125" s="11"/>
      <c r="E125" s="15">
        <f t="shared" si="23"/>
        <v>0</v>
      </c>
    </row>
    <row r="126" spans="1:5" ht="15" x14ac:dyDescent="0.2">
      <c r="A126" s="2" t="s">
        <v>41</v>
      </c>
      <c r="B126" s="11"/>
      <c r="C126" s="11"/>
      <c r="D126" s="11"/>
      <c r="E126" s="15">
        <f t="shared" si="23"/>
        <v>0</v>
      </c>
    </row>
    <row r="127" spans="1:5" ht="15.75" x14ac:dyDescent="0.25">
      <c r="A127" s="1" t="s">
        <v>16</v>
      </c>
      <c r="B127" s="6">
        <f>SUM(B123:B126)</f>
        <v>0</v>
      </c>
      <c r="C127" s="35">
        <f>SUM(C123:C126)</f>
        <v>0</v>
      </c>
      <c r="D127" s="35">
        <f>SUM(D123:D126)</f>
        <v>0</v>
      </c>
      <c r="E127" s="15">
        <f t="shared" si="23"/>
        <v>0</v>
      </c>
    </row>
    <row r="128" spans="1:5" ht="15" x14ac:dyDescent="0.2">
      <c r="A128" s="2" t="s">
        <v>42</v>
      </c>
      <c r="B128" s="11"/>
      <c r="C128" s="11"/>
      <c r="D128" s="11"/>
      <c r="E128" s="15">
        <f t="shared" si="23"/>
        <v>0</v>
      </c>
    </row>
    <row r="129" spans="1:5" ht="15" x14ac:dyDescent="0.2">
      <c r="A129" s="2" t="s">
        <v>43</v>
      </c>
      <c r="B129" s="11"/>
      <c r="C129" s="11"/>
      <c r="D129" s="11"/>
      <c r="E129" s="15">
        <f t="shared" si="23"/>
        <v>0</v>
      </c>
    </row>
    <row r="130" spans="1:5" ht="15" x14ac:dyDescent="0.2">
      <c r="A130" s="2" t="s">
        <v>44</v>
      </c>
      <c r="B130" s="11"/>
      <c r="C130" s="11"/>
      <c r="D130" s="11"/>
      <c r="E130" s="15">
        <f t="shared" si="23"/>
        <v>0</v>
      </c>
    </row>
    <row r="131" spans="1:5" ht="15.75" x14ac:dyDescent="0.25">
      <c r="A131" s="1" t="s">
        <v>45</v>
      </c>
      <c r="B131" s="6">
        <f>SUM(B128:B130)</f>
        <v>0</v>
      </c>
      <c r="C131" s="35">
        <f>SUM(C128:C130)</f>
        <v>0</v>
      </c>
      <c r="D131" s="35">
        <f>SUM(D128:D130)</f>
        <v>0</v>
      </c>
      <c r="E131" s="15">
        <f t="shared" si="23"/>
        <v>0</v>
      </c>
    </row>
    <row r="132" spans="1:5" ht="15.75" x14ac:dyDescent="0.25">
      <c r="A132" s="3" t="s">
        <v>11</v>
      </c>
      <c r="B132" s="7">
        <f>B117+B122+B127+B131</f>
        <v>0</v>
      </c>
      <c r="C132" s="36">
        <f>C117+C122+C127+C131</f>
        <v>37000</v>
      </c>
      <c r="D132" s="36">
        <f>D117+D122+D127+D131</f>
        <v>37000</v>
      </c>
      <c r="E132" s="15">
        <f t="shared" si="23"/>
        <v>0</v>
      </c>
    </row>
    <row r="133" spans="1:5" ht="15" x14ac:dyDescent="0.2">
      <c r="A133" s="2" t="s">
        <v>0</v>
      </c>
      <c r="B133" s="30"/>
      <c r="C133" s="14"/>
      <c r="D133" s="14"/>
      <c r="E133" s="53"/>
    </row>
    <row r="134" spans="1:5" ht="15.75" x14ac:dyDescent="0.25">
      <c r="A134" s="3" t="s">
        <v>51</v>
      </c>
      <c r="B134" s="31"/>
      <c r="C134" s="26"/>
      <c r="D134" s="26"/>
      <c r="E134" s="52"/>
    </row>
    <row r="135" spans="1:5" ht="15" x14ac:dyDescent="0.2">
      <c r="A135" s="2" t="s">
        <v>31</v>
      </c>
      <c r="B135" s="11"/>
      <c r="C135" s="11">
        <v>45000</v>
      </c>
      <c r="D135" s="11">
        <v>45000</v>
      </c>
      <c r="E135" s="15">
        <f>D135-C135</f>
        <v>0</v>
      </c>
    </row>
    <row r="136" spans="1:5" ht="15" x14ac:dyDescent="0.2">
      <c r="A136" s="2" t="s">
        <v>32</v>
      </c>
      <c r="B136" s="11"/>
      <c r="C136" s="11"/>
      <c r="D136" s="11"/>
      <c r="E136" s="15">
        <f t="shared" ref="E136:E152" si="24">D136-C136</f>
        <v>0</v>
      </c>
    </row>
    <row r="137" spans="1:5" ht="15" x14ac:dyDescent="0.2">
      <c r="A137" s="2" t="s">
        <v>33</v>
      </c>
      <c r="B137" s="11"/>
      <c r="C137" s="11"/>
      <c r="D137" s="11"/>
      <c r="E137" s="15">
        <f t="shared" si="24"/>
        <v>0</v>
      </c>
    </row>
    <row r="138" spans="1:5" ht="15.75" x14ac:dyDescent="0.25">
      <c r="A138" s="1" t="s">
        <v>10</v>
      </c>
      <c r="B138" s="6">
        <f>SUM(B135:B137)</f>
        <v>0</v>
      </c>
      <c r="C138" s="35">
        <f>SUM(C135:C137)</f>
        <v>45000</v>
      </c>
      <c r="D138" s="35">
        <f>SUM(D135:D137)</f>
        <v>45000</v>
      </c>
      <c r="E138" s="15">
        <f t="shared" si="24"/>
        <v>0</v>
      </c>
    </row>
    <row r="139" spans="1:5" ht="15" x14ac:dyDescent="0.2">
      <c r="A139" s="2" t="s">
        <v>34</v>
      </c>
      <c r="B139" s="11"/>
      <c r="C139" s="11">
        <v>100</v>
      </c>
      <c r="D139" s="11">
        <v>100</v>
      </c>
      <c r="E139" s="15">
        <f t="shared" si="24"/>
        <v>0</v>
      </c>
    </row>
    <row r="140" spans="1:5" ht="15" x14ac:dyDescent="0.2">
      <c r="A140" s="2" t="s">
        <v>35</v>
      </c>
      <c r="B140" s="11"/>
      <c r="C140" s="11">
        <v>250</v>
      </c>
      <c r="D140" s="11">
        <v>250</v>
      </c>
      <c r="E140" s="15">
        <f t="shared" si="24"/>
        <v>0</v>
      </c>
    </row>
    <row r="141" spans="1:5" ht="15" x14ac:dyDescent="0.2">
      <c r="A141" s="2" t="s">
        <v>37</v>
      </c>
      <c r="B141" s="11"/>
      <c r="C141" s="11">
        <v>250</v>
      </c>
      <c r="D141" s="11">
        <v>250</v>
      </c>
      <c r="E141" s="15">
        <f t="shared" si="24"/>
        <v>0</v>
      </c>
    </row>
    <row r="142" spans="1:5" ht="15.75" x14ac:dyDescent="0.25">
      <c r="A142" s="1" t="s">
        <v>15</v>
      </c>
      <c r="B142" s="6">
        <f>SUM(B139:B141)</f>
        <v>0</v>
      </c>
      <c r="C142" s="35">
        <f>SUM(C139:C141)</f>
        <v>600</v>
      </c>
      <c r="D142" s="35">
        <f>SUM(D139:D141)</f>
        <v>600</v>
      </c>
      <c r="E142" s="15">
        <f t="shared" si="24"/>
        <v>0</v>
      </c>
    </row>
    <row r="143" spans="1:5" ht="15" x14ac:dyDescent="0.2">
      <c r="A143" s="2" t="s">
        <v>38</v>
      </c>
      <c r="B143" s="11"/>
      <c r="C143" s="11"/>
      <c r="D143" s="11"/>
      <c r="E143" s="15">
        <f t="shared" si="24"/>
        <v>0</v>
      </c>
    </row>
    <row r="144" spans="1:5" ht="15" x14ac:dyDescent="0.2">
      <c r="A144" s="2" t="s">
        <v>39</v>
      </c>
      <c r="B144" s="11"/>
      <c r="C144" s="11"/>
      <c r="D144" s="11"/>
      <c r="E144" s="15">
        <f t="shared" si="24"/>
        <v>0</v>
      </c>
    </row>
    <row r="145" spans="1:5" ht="15" x14ac:dyDescent="0.2">
      <c r="A145" s="2" t="s">
        <v>40</v>
      </c>
      <c r="B145" s="11"/>
      <c r="C145" s="11"/>
      <c r="D145" s="11"/>
      <c r="E145" s="15">
        <f t="shared" si="24"/>
        <v>0</v>
      </c>
    </row>
    <row r="146" spans="1:5" ht="15" x14ac:dyDescent="0.2">
      <c r="A146" s="2" t="s">
        <v>41</v>
      </c>
      <c r="B146" s="11"/>
      <c r="C146" s="11"/>
      <c r="D146" s="11"/>
      <c r="E146" s="15">
        <f t="shared" si="24"/>
        <v>0</v>
      </c>
    </row>
    <row r="147" spans="1:5" ht="15.75" x14ac:dyDescent="0.25">
      <c r="A147" s="1" t="s">
        <v>16</v>
      </c>
      <c r="B147" s="6">
        <f>SUM(B143:B146)</f>
        <v>0</v>
      </c>
      <c r="C147" s="35">
        <f>SUM(C143:C146)</f>
        <v>0</v>
      </c>
      <c r="D147" s="35">
        <f>SUM(D143:D146)</f>
        <v>0</v>
      </c>
      <c r="E147" s="15">
        <f t="shared" si="24"/>
        <v>0</v>
      </c>
    </row>
    <row r="148" spans="1:5" ht="15" x14ac:dyDescent="0.2">
      <c r="A148" s="2" t="s">
        <v>42</v>
      </c>
      <c r="B148" s="11"/>
      <c r="C148" s="11"/>
      <c r="D148" s="11"/>
      <c r="E148" s="15">
        <f t="shared" si="24"/>
        <v>0</v>
      </c>
    </row>
    <row r="149" spans="1:5" ht="15" x14ac:dyDescent="0.2">
      <c r="A149" s="2" t="s">
        <v>43</v>
      </c>
      <c r="B149" s="11"/>
      <c r="C149" s="11"/>
      <c r="D149" s="11"/>
      <c r="E149" s="15">
        <f t="shared" si="24"/>
        <v>0</v>
      </c>
    </row>
    <row r="150" spans="1:5" ht="15" x14ac:dyDescent="0.2">
      <c r="A150" s="2" t="s">
        <v>44</v>
      </c>
      <c r="B150" s="11"/>
      <c r="C150" s="11"/>
      <c r="D150" s="11"/>
      <c r="E150" s="15">
        <f t="shared" si="24"/>
        <v>0</v>
      </c>
    </row>
    <row r="151" spans="1:5" ht="15.75" x14ac:dyDescent="0.25">
      <c r="A151" s="1" t="s">
        <v>45</v>
      </c>
      <c r="B151" s="6">
        <f>SUM(B148:B150)</f>
        <v>0</v>
      </c>
      <c r="C151" s="35">
        <f>SUM(C148:C150)</f>
        <v>0</v>
      </c>
      <c r="D151" s="35">
        <f>SUM(D148:D150)</f>
        <v>0</v>
      </c>
      <c r="E151" s="15">
        <f t="shared" si="24"/>
        <v>0</v>
      </c>
    </row>
    <row r="152" spans="1:5" ht="15.75" x14ac:dyDescent="0.25">
      <c r="A152" s="3" t="s">
        <v>11</v>
      </c>
      <c r="B152" s="7">
        <f>B138+B142+B147+B151</f>
        <v>0</v>
      </c>
      <c r="C152" s="36">
        <f>C138+C142+C147+C151</f>
        <v>45600</v>
      </c>
      <c r="D152" s="36">
        <f>D138+D142+D147+D151</f>
        <v>45600</v>
      </c>
      <c r="E152" s="15">
        <f t="shared" si="24"/>
        <v>0</v>
      </c>
    </row>
    <row r="153" spans="1:5" ht="15.75" x14ac:dyDescent="0.25">
      <c r="A153" s="3"/>
      <c r="B153" s="37"/>
      <c r="C153" s="7"/>
      <c r="D153" s="7"/>
      <c r="E153" s="18"/>
    </row>
    <row r="154" spans="1:5" ht="15" x14ac:dyDescent="0.2">
      <c r="A154" s="2"/>
      <c r="B154" s="30"/>
      <c r="C154" s="14"/>
      <c r="D154" s="14"/>
      <c r="E154" s="53"/>
    </row>
    <row r="155" spans="1:5" ht="15.75" x14ac:dyDescent="0.25">
      <c r="A155" s="3" t="s">
        <v>52</v>
      </c>
      <c r="B155" s="31"/>
      <c r="C155" s="26"/>
      <c r="D155" s="26"/>
      <c r="E155" s="52"/>
    </row>
    <row r="156" spans="1:5" ht="15" x14ac:dyDescent="0.2">
      <c r="A156" s="2" t="s">
        <v>31</v>
      </c>
      <c r="B156" s="11"/>
      <c r="C156" s="11"/>
      <c r="D156" s="11"/>
      <c r="E156" s="15"/>
    </row>
    <row r="157" spans="1:5" ht="15" x14ac:dyDescent="0.2">
      <c r="A157" s="2" t="s">
        <v>32</v>
      </c>
      <c r="B157" s="11"/>
      <c r="C157" s="11">
        <v>28000</v>
      </c>
      <c r="D157" s="11">
        <v>28000</v>
      </c>
      <c r="E157" s="15">
        <f>D157-C157</f>
        <v>0</v>
      </c>
    </row>
    <row r="158" spans="1:5" ht="15" x14ac:dyDescent="0.2">
      <c r="A158" s="2" t="s">
        <v>33</v>
      </c>
      <c r="B158" s="11"/>
      <c r="C158" s="11"/>
      <c r="D158" s="11"/>
      <c r="E158" s="15">
        <f t="shared" ref="E158:E173" si="25">D158-C158</f>
        <v>0</v>
      </c>
    </row>
    <row r="159" spans="1:5" ht="15.75" x14ac:dyDescent="0.25">
      <c r="A159" s="1" t="s">
        <v>10</v>
      </c>
      <c r="B159" s="6">
        <f>SUM(B156:B158)</f>
        <v>0</v>
      </c>
      <c r="C159" s="35">
        <f>SUM(C156:C158)</f>
        <v>28000</v>
      </c>
      <c r="D159" s="35">
        <f>SUM(D156:D158)</f>
        <v>28000</v>
      </c>
      <c r="E159" s="19">
        <f t="shared" si="25"/>
        <v>0</v>
      </c>
    </row>
    <row r="160" spans="1:5" ht="15" x14ac:dyDescent="0.2">
      <c r="A160" s="2" t="s">
        <v>34</v>
      </c>
      <c r="B160" s="11"/>
      <c r="C160" s="11"/>
      <c r="D160" s="11"/>
      <c r="E160" s="15">
        <f t="shared" si="25"/>
        <v>0</v>
      </c>
    </row>
    <row r="161" spans="1:5" ht="15" x14ac:dyDescent="0.2">
      <c r="A161" s="2" t="s">
        <v>35</v>
      </c>
      <c r="B161" s="11"/>
      <c r="C161" s="11"/>
      <c r="D161" s="11"/>
      <c r="E161" s="15">
        <f t="shared" si="25"/>
        <v>0</v>
      </c>
    </row>
    <row r="162" spans="1:5" ht="15" x14ac:dyDescent="0.2">
      <c r="A162" s="2" t="s">
        <v>37</v>
      </c>
      <c r="B162" s="11"/>
      <c r="C162" s="11"/>
      <c r="D162" s="11"/>
      <c r="E162" s="15">
        <f t="shared" si="25"/>
        <v>0</v>
      </c>
    </row>
    <row r="163" spans="1:5" ht="15.75" x14ac:dyDescent="0.25">
      <c r="A163" s="1" t="s">
        <v>15</v>
      </c>
      <c r="B163" s="19">
        <f>SUM(B160:B162)</f>
        <v>0</v>
      </c>
      <c r="C163" s="19">
        <f t="shared" ref="C163" si="26">SUM(C160:C162)</f>
        <v>0</v>
      </c>
      <c r="D163" s="19">
        <f t="shared" ref="C163:D163" si="27">SUM(D160:D162)</f>
        <v>0</v>
      </c>
      <c r="E163" s="15">
        <f t="shared" si="25"/>
        <v>0</v>
      </c>
    </row>
    <row r="164" spans="1:5" ht="15" x14ac:dyDescent="0.2">
      <c r="A164" s="2" t="s">
        <v>38</v>
      </c>
      <c r="B164" s="11"/>
      <c r="C164" s="11"/>
      <c r="D164" s="11"/>
      <c r="E164" s="15">
        <f t="shared" si="25"/>
        <v>0</v>
      </c>
    </row>
    <row r="165" spans="1:5" ht="15" x14ac:dyDescent="0.2">
      <c r="A165" s="2" t="s">
        <v>39</v>
      </c>
      <c r="B165" s="11"/>
      <c r="C165" s="11"/>
      <c r="D165" s="11"/>
      <c r="E165" s="15">
        <f t="shared" si="25"/>
        <v>0</v>
      </c>
    </row>
    <row r="166" spans="1:5" ht="15" x14ac:dyDescent="0.2">
      <c r="A166" s="2" t="s">
        <v>40</v>
      </c>
      <c r="B166" s="11"/>
      <c r="C166" s="11"/>
      <c r="D166" s="11"/>
      <c r="E166" s="15">
        <f t="shared" si="25"/>
        <v>0</v>
      </c>
    </row>
    <row r="167" spans="1:5" ht="15" x14ac:dyDescent="0.2">
      <c r="A167" s="2" t="s">
        <v>41</v>
      </c>
      <c r="B167" s="11"/>
      <c r="C167" s="11"/>
      <c r="D167" s="11"/>
      <c r="E167" s="15">
        <f t="shared" si="25"/>
        <v>0</v>
      </c>
    </row>
    <row r="168" spans="1:5" ht="15.75" x14ac:dyDescent="0.25">
      <c r="A168" s="1" t="s">
        <v>16</v>
      </c>
      <c r="B168" s="19">
        <f>SUM(B164:B167)</f>
        <v>0</v>
      </c>
      <c r="C168" s="19">
        <f t="shared" ref="C168" si="28">SUM(C164:C167)</f>
        <v>0</v>
      </c>
      <c r="D168" s="19">
        <f t="shared" ref="C168:D168" si="29">SUM(D164:D167)</f>
        <v>0</v>
      </c>
      <c r="E168" s="15">
        <f t="shared" si="25"/>
        <v>0</v>
      </c>
    </row>
    <row r="169" spans="1:5" ht="15" x14ac:dyDescent="0.2">
      <c r="A169" s="2" t="s">
        <v>42</v>
      </c>
      <c r="B169" s="11"/>
      <c r="C169" s="11"/>
      <c r="D169" s="11"/>
      <c r="E169" s="15">
        <f t="shared" si="25"/>
        <v>0</v>
      </c>
    </row>
    <row r="170" spans="1:5" ht="15" x14ac:dyDescent="0.2">
      <c r="A170" s="2" t="s">
        <v>43</v>
      </c>
      <c r="B170" s="11"/>
      <c r="C170" s="11"/>
      <c r="D170" s="11"/>
      <c r="E170" s="15">
        <f t="shared" si="25"/>
        <v>0</v>
      </c>
    </row>
    <row r="171" spans="1:5" ht="15" x14ac:dyDescent="0.2">
      <c r="A171" s="2" t="s">
        <v>44</v>
      </c>
      <c r="B171" s="11"/>
      <c r="C171" s="11"/>
      <c r="D171" s="11"/>
      <c r="E171" s="15">
        <f t="shared" si="25"/>
        <v>0</v>
      </c>
    </row>
    <row r="172" spans="1:5" ht="15.75" x14ac:dyDescent="0.25">
      <c r="A172" s="1" t="s">
        <v>45</v>
      </c>
      <c r="B172" s="20">
        <f>SUM(B169:B171)</f>
        <v>0</v>
      </c>
      <c r="C172" s="20">
        <f t="shared" ref="C172" si="30">SUM(C169:C171)</f>
        <v>0</v>
      </c>
      <c r="D172" s="20">
        <f t="shared" ref="C172:D172" si="31">SUM(D169:D171)</f>
        <v>0</v>
      </c>
      <c r="E172" s="15">
        <f t="shared" si="25"/>
        <v>0</v>
      </c>
    </row>
    <row r="173" spans="1:5" ht="15.75" x14ac:dyDescent="0.25">
      <c r="A173" s="3" t="s">
        <v>11</v>
      </c>
      <c r="B173" s="36">
        <f t="shared" ref="B173:C173" si="32">B159</f>
        <v>0</v>
      </c>
      <c r="C173" s="36">
        <f>C159</f>
        <v>28000</v>
      </c>
      <c r="D173" s="36">
        <f>D159</f>
        <v>28000</v>
      </c>
      <c r="E173" s="19">
        <f t="shared" si="25"/>
        <v>0</v>
      </c>
    </row>
    <row r="174" spans="1:5" ht="15.75" x14ac:dyDescent="0.25">
      <c r="A174" s="3"/>
      <c r="B174" s="38"/>
      <c r="C174" s="7"/>
      <c r="D174" s="7"/>
      <c r="E174" s="18"/>
    </row>
    <row r="175" spans="1:5" ht="15.75" x14ac:dyDescent="0.25">
      <c r="A175" s="1"/>
      <c r="B175" s="30"/>
      <c r="C175" s="14"/>
      <c r="D175" s="14"/>
      <c r="E175" s="53"/>
    </row>
    <row r="176" spans="1:5" ht="15.75" x14ac:dyDescent="0.25">
      <c r="A176" s="3" t="s">
        <v>53</v>
      </c>
      <c r="B176" s="31"/>
      <c r="C176" s="26"/>
      <c r="D176" s="26"/>
      <c r="E176" s="52"/>
    </row>
    <row r="177" spans="1:5" ht="15" x14ac:dyDescent="0.2">
      <c r="A177" s="2" t="s">
        <v>31</v>
      </c>
      <c r="B177" s="11"/>
      <c r="C177" s="11">
        <f>1128000+32000</f>
        <v>1160000</v>
      </c>
      <c r="D177" s="11">
        <f>1128000+32000</f>
        <v>1160000</v>
      </c>
      <c r="E177" s="15">
        <f>D177-C177</f>
        <v>0</v>
      </c>
    </row>
    <row r="178" spans="1:5" ht="15" x14ac:dyDescent="0.2">
      <c r="A178" s="2" t="s">
        <v>32</v>
      </c>
      <c r="B178" s="11"/>
      <c r="C178" s="11">
        <v>2000</v>
      </c>
      <c r="D178" s="11">
        <v>2000</v>
      </c>
      <c r="E178" s="15">
        <f t="shared" ref="E178:E195" si="33">D178-C178</f>
        <v>0</v>
      </c>
    </row>
    <row r="179" spans="1:5" ht="15" x14ac:dyDescent="0.2">
      <c r="A179" s="2" t="s">
        <v>33</v>
      </c>
      <c r="B179" s="11"/>
      <c r="C179" s="11"/>
      <c r="D179" s="11"/>
      <c r="E179" s="15">
        <f t="shared" si="33"/>
        <v>0</v>
      </c>
    </row>
    <row r="180" spans="1:5" ht="15.75" x14ac:dyDescent="0.25">
      <c r="A180" s="1" t="s">
        <v>10</v>
      </c>
      <c r="B180" s="6">
        <f>SUM(B177:B179)</f>
        <v>0</v>
      </c>
      <c r="C180" s="35">
        <f>SUM(C177:C179)</f>
        <v>1162000</v>
      </c>
      <c r="D180" s="35">
        <f>SUM(D177:D179)</f>
        <v>1162000</v>
      </c>
      <c r="E180" s="19">
        <f t="shared" si="33"/>
        <v>0</v>
      </c>
    </row>
    <row r="181" spans="1:5" ht="15" x14ac:dyDescent="0.2">
      <c r="A181" s="2" t="s">
        <v>34</v>
      </c>
      <c r="B181" s="11"/>
      <c r="C181" s="11">
        <v>2000</v>
      </c>
      <c r="D181" s="11">
        <v>2000</v>
      </c>
      <c r="E181" s="15">
        <f t="shared" si="33"/>
        <v>0</v>
      </c>
    </row>
    <row r="182" spans="1:5" ht="15" x14ac:dyDescent="0.2">
      <c r="A182" s="2" t="s">
        <v>35</v>
      </c>
      <c r="B182" s="11"/>
      <c r="C182" s="11">
        <v>2500</v>
      </c>
      <c r="D182" s="11">
        <v>2500</v>
      </c>
      <c r="E182" s="15">
        <f t="shared" si="33"/>
        <v>0</v>
      </c>
    </row>
    <row r="183" spans="1:5" ht="15" x14ac:dyDescent="0.2">
      <c r="A183" s="2" t="s">
        <v>36</v>
      </c>
      <c r="B183" s="11"/>
      <c r="C183" s="11">
        <v>0</v>
      </c>
      <c r="D183" s="11">
        <v>0</v>
      </c>
      <c r="E183" s="15">
        <f t="shared" si="33"/>
        <v>0</v>
      </c>
    </row>
    <row r="184" spans="1:5" ht="15" x14ac:dyDescent="0.2">
      <c r="A184" s="2" t="s">
        <v>37</v>
      </c>
      <c r="B184" s="11"/>
      <c r="C184" s="11">
        <v>1500</v>
      </c>
      <c r="D184" s="11">
        <v>11500</v>
      </c>
      <c r="E184" s="15">
        <f t="shared" si="33"/>
        <v>10000</v>
      </c>
    </row>
    <row r="185" spans="1:5" ht="15.75" x14ac:dyDescent="0.25">
      <c r="A185" s="1" t="s">
        <v>15</v>
      </c>
      <c r="B185" s="6">
        <f>SUM(B181:B184)</f>
        <v>0</v>
      </c>
      <c r="C185" s="35">
        <f>SUM(C181:C184)</f>
        <v>6000</v>
      </c>
      <c r="D185" s="35">
        <f>SUM(D181:D184)</f>
        <v>16000</v>
      </c>
      <c r="E185" s="19">
        <f t="shared" si="33"/>
        <v>10000</v>
      </c>
    </row>
    <row r="186" spans="1:5" ht="15" x14ac:dyDescent="0.2">
      <c r="A186" s="2" t="s">
        <v>38</v>
      </c>
      <c r="B186" s="11"/>
      <c r="C186" s="11"/>
      <c r="D186" s="11"/>
      <c r="E186" s="15">
        <f t="shared" si="33"/>
        <v>0</v>
      </c>
    </row>
    <row r="187" spans="1:5" ht="15" x14ac:dyDescent="0.2">
      <c r="A187" s="2" t="s">
        <v>39</v>
      </c>
      <c r="B187" s="11"/>
      <c r="C187" s="11"/>
      <c r="D187" s="11"/>
      <c r="E187" s="15">
        <f t="shared" si="33"/>
        <v>0</v>
      </c>
    </row>
    <row r="188" spans="1:5" ht="15" x14ac:dyDescent="0.2">
      <c r="A188" s="2" t="s">
        <v>40</v>
      </c>
      <c r="B188" s="11"/>
      <c r="C188" s="11"/>
      <c r="D188" s="11"/>
      <c r="E188" s="15">
        <f t="shared" si="33"/>
        <v>0</v>
      </c>
    </row>
    <row r="189" spans="1:5" ht="15" x14ac:dyDescent="0.2">
      <c r="A189" s="2" t="s">
        <v>41</v>
      </c>
      <c r="B189" s="11"/>
      <c r="C189" s="11"/>
      <c r="D189" s="11"/>
      <c r="E189" s="15">
        <f t="shared" si="33"/>
        <v>0</v>
      </c>
    </row>
    <row r="190" spans="1:5" ht="15.75" x14ac:dyDescent="0.25">
      <c r="A190" s="1" t="s">
        <v>16</v>
      </c>
      <c r="B190" s="6">
        <f>SUM(B186:B189)</f>
        <v>0</v>
      </c>
      <c r="C190" s="35">
        <f>SUM(C186:C189)</f>
        <v>0</v>
      </c>
      <c r="D190" s="35">
        <f>SUM(D186:D189)</f>
        <v>0</v>
      </c>
      <c r="E190" s="19">
        <f t="shared" si="33"/>
        <v>0</v>
      </c>
    </row>
    <row r="191" spans="1:5" ht="15" x14ac:dyDescent="0.2">
      <c r="A191" s="2" t="s">
        <v>42</v>
      </c>
      <c r="B191" s="11"/>
      <c r="C191" s="11"/>
      <c r="D191" s="11"/>
      <c r="E191" s="15">
        <f t="shared" si="33"/>
        <v>0</v>
      </c>
    </row>
    <row r="192" spans="1:5" ht="15" x14ac:dyDescent="0.2">
      <c r="A192" s="2" t="s">
        <v>43</v>
      </c>
      <c r="B192" s="11"/>
      <c r="C192" s="11"/>
      <c r="D192" s="11"/>
      <c r="E192" s="15">
        <f t="shared" si="33"/>
        <v>0</v>
      </c>
    </row>
    <row r="193" spans="1:5" ht="15" x14ac:dyDescent="0.2">
      <c r="A193" s="2" t="s">
        <v>44</v>
      </c>
      <c r="B193" s="11"/>
      <c r="C193" s="11"/>
      <c r="D193" s="11"/>
      <c r="E193" s="15">
        <f t="shared" si="33"/>
        <v>0</v>
      </c>
    </row>
    <row r="194" spans="1:5" ht="15.75" x14ac:dyDescent="0.25">
      <c r="A194" s="1" t="s">
        <v>45</v>
      </c>
      <c r="B194" s="6">
        <f>SUM(B191:B193)</f>
        <v>0</v>
      </c>
      <c r="C194" s="35">
        <f>SUM(C191:C193)</f>
        <v>0</v>
      </c>
      <c r="D194" s="35">
        <f>SUM(D191:D193)</f>
        <v>0</v>
      </c>
      <c r="E194" s="19">
        <f t="shared" si="33"/>
        <v>0</v>
      </c>
    </row>
    <row r="195" spans="1:5" ht="15.75" x14ac:dyDescent="0.25">
      <c r="A195" s="3" t="s">
        <v>11</v>
      </c>
      <c r="B195" s="7">
        <f>B180+B185+B190+B194</f>
        <v>0</v>
      </c>
      <c r="C195" s="36">
        <f>C180+C185+C190+C194</f>
        <v>1168000</v>
      </c>
      <c r="D195" s="36">
        <f>D180+D185+D190+D194</f>
        <v>1178000</v>
      </c>
      <c r="E195" s="19">
        <f t="shared" si="33"/>
        <v>10000</v>
      </c>
    </row>
    <row r="196" spans="1:5" ht="15" x14ac:dyDescent="0.2">
      <c r="A196" s="2"/>
      <c r="B196" s="30"/>
      <c r="C196" s="14"/>
      <c r="D196" s="14"/>
      <c r="E196" s="53"/>
    </row>
    <row r="197" spans="1:5" ht="15.75" x14ac:dyDescent="0.25">
      <c r="A197" s="3" t="s">
        <v>54</v>
      </c>
      <c r="B197" s="31"/>
      <c r="C197" s="26"/>
      <c r="D197" s="26"/>
      <c r="E197" s="52"/>
    </row>
    <row r="198" spans="1:5" ht="15" x14ac:dyDescent="0.2">
      <c r="A198" s="2" t="s">
        <v>31</v>
      </c>
      <c r="B198" s="11"/>
      <c r="C198" s="11">
        <f>1115000+32000</f>
        <v>1147000</v>
      </c>
      <c r="D198" s="11">
        <f>1115000+32000</f>
        <v>1147000</v>
      </c>
      <c r="E198" s="15">
        <f>D198-C198</f>
        <v>0</v>
      </c>
    </row>
    <row r="199" spans="1:5" ht="15" x14ac:dyDescent="0.2">
      <c r="A199" s="2" t="s">
        <v>32</v>
      </c>
      <c r="B199" s="11"/>
      <c r="C199" s="11">
        <v>0</v>
      </c>
      <c r="D199" s="11">
        <v>0</v>
      </c>
      <c r="E199" s="15">
        <f t="shared" ref="E199:E216" si="34">D199-C199</f>
        <v>0</v>
      </c>
    </row>
    <row r="200" spans="1:5" ht="15" x14ac:dyDescent="0.2">
      <c r="A200" s="2" t="s">
        <v>33</v>
      </c>
      <c r="B200" s="11"/>
      <c r="C200" s="11"/>
      <c r="D200" s="11"/>
      <c r="E200" s="15">
        <f t="shared" si="34"/>
        <v>0</v>
      </c>
    </row>
    <row r="201" spans="1:5" ht="15.75" x14ac:dyDescent="0.25">
      <c r="A201" s="1" t="s">
        <v>10</v>
      </c>
      <c r="B201" s="6">
        <f>SUM(B198:B200)</f>
        <v>0</v>
      </c>
      <c r="C201" s="35">
        <f>SUM(C198:C200)</f>
        <v>1147000</v>
      </c>
      <c r="D201" s="35">
        <f>SUM(D198:D200)</f>
        <v>1147000</v>
      </c>
      <c r="E201" s="19">
        <f t="shared" si="34"/>
        <v>0</v>
      </c>
    </row>
    <row r="202" spans="1:5" ht="15" x14ac:dyDescent="0.2">
      <c r="A202" s="2" t="s">
        <v>34</v>
      </c>
      <c r="B202" s="11"/>
      <c r="C202" s="11">
        <v>12000</v>
      </c>
      <c r="D202" s="11">
        <v>12000</v>
      </c>
      <c r="E202" s="15">
        <f t="shared" si="34"/>
        <v>0</v>
      </c>
    </row>
    <row r="203" spans="1:5" ht="15" x14ac:dyDescent="0.2">
      <c r="A203" s="2" t="s">
        <v>35</v>
      </c>
      <c r="B203" s="11"/>
      <c r="C203" s="11">
        <v>37000</v>
      </c>
      <c r="D203" s="11">
        <v>37000</v>
      </c>
      <c r="E203" s="15">
        <f t="shared" si="34"/>
        <v>0</v>
      </c>
    </row>
    <row r="204" spans="1:5" ht="15" x14ac:dyDescent="0.2">
      <c r="A204" s="2" t="s">
        <v>36</v>
      </c>
      <c r="B204" s="11"/>
      <c r="C204" s="11">
        <v>0</v>
      </c>
      <c r="D204" s="11">
        <v>0</v>
      </c>
      <c r="E204" s="15">
        <f t="shared" si="34"/>
        <v>0</v>
      </c>
    </row>
    <row r="205" spans="1:5" ht="15" x14ac:dyDescent="0.2">
      <c r="A205" s="2" t="s">
        <v>37</v>
      </c>
      <c r="B205" s="11"/>
      <c r="C205" s="11">
        <v>6500</v>
      </c>
      <c r="D205" s="11">
        <v>6500</v>
      </c>
      <c r="E205" s="15">
        <f t="shared" si="34"/>
        <v>0</v>
      </c>
    </row>
    <row r="206" spans="1:5" ht="15.75" x14ac:dyDescent="0.25">
      <c r="A206" s="1" t="s">
        <v>15</v>
      </c>
      <c r="B206" s="6">
        <f>SUM(B202:B205)</f>
        <v>0</v>
      </c>
      <c r="C206" s="35">
        <f>SUM(C202:C205)</f>
        <v>55500</v>
      </c>
      <c r="D206" s="35">
        <f>SUM(D202:D205)</f>
        <v>55500</v>
      </c>
      <c r="E206" s="19">
        <f t="shared" si="34"/>
        <v>0</v>
      </c>
    </row>
    <row r="207" spans="1:5" ht="15" x14ac:dyDescent="0.2">
      <c r="A207" s="2" t="s">
        <v>38</v>
      </c>
      <c r="B207" s="11"/>
      <c r="C207" s="11">
        <v>1000</v>
      </c>
      <c r="D207" s="11">
        <v>1000</v>
      </c>
      <c r="E207" s="15">
        <f t="shared" si="34"/>
        <v>0</v>
      </c>
    </row>
    <row r="208" spans="1:5" ht="15" x14ac:dyDescent="0.2">
      <c r="A208" s="2" t="s">
        <v>39</v>
      </c>
      <c r="B208" s="11"/>
      <c r="C208" s="11">
        <v>1000</v>
      </c>
      <c r="D208" s="11">
        <v>1000</v>
      </c>
      <c r="E208" s="15">
        <f t="shared" si="34"/>
        <v>0</v>
      </c>
    </row>
    <row r="209" spans="1:5" ht="15" x14ac:dyDescent="0.2">
      <c r="A209" s="2" t="s">
        <v>40</v>
      </c>
      <c r="B209" s="11"/>
      <c r="C209" s="11"/>
      <c r="D209" s="11"/>
      <c r="E209" s="15">
        <f t="shared" si="34"/>
        <v>0</v>
      </c>
    </row>
    <row r="210" spans="1:5" ht="15" x14ac:dyDescent="0.2">
      <c r="A210" s="2" t="s">
        <v>41</v>
      </c>
      <c r="B210" s="11"/>
      <c r="C210" s="11"/>
      <c r="D210" s="11"/>
      <c r="E210" s="15">
        <f t="shared" si="34"/>
        <v>0</v>
      </c>
    </row>
    <row r="211" spans="1:5" ht="15.75" x14ac:dyDescent="0.25">
      <c r="A211" s="1" t="s">
        <v>16</v>
      </c>
      <c r="B211" s="6">
        <f>SUM(B207:B210)</f>
        <v>0</v>
      </c>
      <c r="C211" s="35">
        <f>SUM(C207:C210)</f>
        <v>2000</v>
      </c>
      <c r="D211" s="35">
        <f>SUM(D207:D210)</f>
        <v>2000</v>
      </c>
      <c r="E211" s="19">
        <f t="shared" si="34"/>
        <v>0</v>
      </c>
    </row>
    <row r="212" spans="1:5" ht="15" x14ac:dyDescent="0.2">
      <c r="A212" s="2" t="s">
        <v>42</v>
      </c>
      <c r="B212" s="11"/>
      <c r="C212" s="11"/>
      <c r="D212" s="11"/>
      <c r="E212" s="15">
        <f t="shared" si="34"/>
        <v>0</v>
      </c>
    </row>
    <row r="213" spans="1:5" ht="15" x14ac:dyDescent="0.2">
      <c r="A213" s="2" t="s">
        <v>43</v>
      </c>
      <c r="B213" s="11"/>
      <c r="C213" s="11"/>
      <c r="D213" s="11"/>
      <c r="E213" s="15">
        <f t="shared" si="34"/>
        <v>0</v>
      </c>
    </row>
    <row r="214" spans="1:5" ht="15" x14ac:dyDescent="0.2">
      <c r="A214" s="2" t="s">
        <v>44</v>
      </c>
      <c r="B214" s="11"/>
      <c r="C214" s="11"/>
      <c r="D214" s="11"/>
      <c r="E214" s="15">
        <f t="shared" si="34"/>
        <v>0</v>
      </c>
    </row>
    <row r="215" spans="1:5" ht="15.75" x14ac:dyDescent="0.25">
      <c r="A215" s="1" t="s">
        <v>45</v>
      </c>
      <c r="B215" s="6">
        <f>SUM(B212:B214)</f>
        <v>0</v>
      </c>
      <c r="C215" s="35">
        <f>SUM(C212:C214)</f>
        <v>0</v>
      </c>
      <c r="D215" s="35">
        <f>SUM(D212:D214)</f>
        <v>0</v>
      </c>
      <c r="E215" s="19">
        <f t="shared" si="34"/>
        <v>0</v>
      </c>
    </row>
    <row r="216" spans="1:5" ht="15.75" x14ac:dyDescent="0.25">
      <c r="A216" s="3" t="s">
        <v>11</v>
      </c>
      <c r="B216" s="7">
        <f>B201+B206+B211+B215</f>
        <v>0</v>
      </c>
      <c r="C216" s="36">
        <f>C201+C206+C211+C215</f>
        <v>1204500</v>
      </c>
      <c r="D216" s="36">
        <f>D201+D206+D211+D215</f>
        <v>1204500</v>
      </c>
      <c r="E216" s="19">
        <f t="shared" si="34"/>
        <v>0</v>
      </c>
    </row>
    <row r="217" spans="1:5" ht="15.75" x14ac:dyDescent="0.25">
      <c r="A217" s="3"/>
      <c r="B217" s="30"/>
      <c r="C217" s="14"/>
      <c r="D217" s="14"/>
      <c r="E217" s="53"/>
    </row>
    <row r="218" spans="1:5" ht="15.75" x14ac:dyDescent="0.25">
      <c r="A218" s="3" t="s">
        <v>55</v>
      </c>
      <c r="B218" s="31"/>
      <c r="C218" s="26"/>
      <c r="D218" s="26"/>
      <c r="E218" s="52"/>
    </row>
    <row r="219" spans="1:5" ht="15" x14ac:dyDescent="0.2">
      <c r="A219" s="2" t="s">
        <v>31</v>
      </c>
      <c r="B219" s="11"/>
      <c r="C219" s="11">
        <v>95000</v>
      </c>
      <c r="D219" s="11">
        <v>95000</v>
      </c>
      <c r="E219" s="15">
        <f>D219-C219</f>
        <v>0</v>
      </c>
    </row>
    <row r="220" spans="1:5" ht="15" x14ac:dyDescent="0.2">
      <c r="A220" s="2" t="s">
        <v>32</v>
      </c>
      <c r="B220" s="11"/>
      <c r="C220" s="11"/>
      <c r="D220" s="11"/>
      <c r="E220" s="15">
        <f t="shared" ref="E220:E236" si="35">D220-C220</f>
        <v>0</v>
      </c>
    </row>
    <row r="221" spans="1:5" ht="15" x14ac:dyDescent="0.2">
      <c r="A221" s="2" t="s">
        <v>33</v>
      </c>
      <c r="B221" s="11"/>
      <c r="C221" s="11"/>
      <c r="D221" s="11"/>
      <c r="E221" s="15">
        <f t="shared" si="35"/>
        <v>0</v>
      </c>
    </row>
    <row r="222" spans="1:5" ht="15.75" x14ac:dyDescent="0.25">
      <c r="A222" s="1" t="s">
        <v>10</v>
      </c>
      <c r="B222" s="6">
        <f>SUM(B219:B221)</f>
        <v>0</v>
      </c>
      <c r="C222" s="35">
        <f>SUM(C219:C221)</f>
        <v>95000</v>
      </c>
      <c r="D222" s="35">
        <f>SUM(D219:D221)</f>
        <v>95000</v>
      </c>
      <c r="E222" s="19">
        <f t="shared" si="35"/>
        <v>0</v>
      </c>
    </row>
    <row r="223" spans="1:5" ht="15" x14ac:dyDescent="0.2">
      <c r="A223" s="2" t="s">
        <v>34</v>
      </c>
      <c r="B223" s="11">
        <v>0</v>
      </c>
      <c r="C223" s="11">
        <v>1000</v>
      </c>
      <c r="D223" s="11">
        <v>1000</v>
      </c>
      <c r="E223" s="15">
        <f t="shared" si="35"/>
        <v>0</v>
      </c>
    </row>
    <row r="224" spans="1:5" ht="15" x14ac:dyDescent="0.2">
      <c r="A224" s="2" t="s">
        <v>35</v>
      </c>
      <c r="B224" s="11">
        <v>0</v>
      </c>
      <c r="C224" s="11">
        <v>500</v>
      </c>
      <c r="D224" s="11">
        <v>500</v>
      </c>
      <c r="E224" s="15">
        <f t="shared" si="35"/>
        <v>0</v>
      </c>
    </row>
    <row r="225" spans="1:5" ht="15" x14ac:dyDescent="0.2">
      <c r="A225" s="2" t="s">
        <v>37</v>
      </c>
      <c r="B225" s="11">
        <v>0</v>
      </c>
      <c r="C225" s="11">
        <v>1500</v>
      </c>
      <c r="D225" s="11">
        <v>1500</v>
      </c>
      <c r="E225" s="15">
        <f t="shared" si="35"/>
        <v>0</v>
      </c>
    </row>
    <row r="226" spans="1:5" ht="15.75" x14ac:dyDescent="0.25">
      <c r="A226" s="1" t="s">
        <v>15</v>
      </c>
      <c r="B226" s="6">
        <f>SUM(B223:B225)</f>
        <v>0</v>
      </c>
      <c r="C226" s="35">
        <f>SUM(C223:C225)</f>
        <v>3000</v>
      </c>
      <c r="D226" s="35">
        <f>SUM(D223:D225)</f>
        <v>3000</v>
      </c>
      <c r="E226" s="19">
        <f t="shared" si="35"/>
        <v>0</v>
      </c>
    </row>
    <row r="227" spans="1:5" ht="15" x14ac:dyDescent="0.2">
      <c r="A227" s="2" t="s">
        <v>38</v>
      </c>
      <c r="B227" s="11"/>
      <c r="C227" s="11">
        <v>100</v>
      </c>
      <c r="D227" s="11">
        <v>100</v>
      </c>
      <c r="E227" s="15">
        <f t="shared" si="35"/>
        <v>0</v>
      </c>
    </row>
    <row r="228" spans="1:5" ht="15" x14ac:dyDescent="0.2">
      <c r="A228" s="2" t="s">
        <v>39</v>
      </c>
      <c r="B228" s="11"/>
      <c r="C228" s="11">
        <v>0</v>
      </c>
      <c r="D228" s="11">
        <v>0</v>
      </c>
      <c r="E228" s="15">
        <f t="shared" si="35"/>
        <v>0</v>
      </c>
    </row>
    <row r="229" spans="1:5" ht="15" x14ac:dyDescent="0.2">
      <c r="A229" s="2" t="s">
        <v>40</v>
      </c>
      <c r="B229" s="11"/>
      <c r="C229" s="11"/>
      <c r="D229" s="11"/>
      <c r="E229" s="15">
        <f t="shared" si="35"/>
        <v>0</v>
      </c>
    </row>
    <row r="230" spans="1:5" ht="15" x14ac:dyDescent="0.2">
      <c r="A230" s="2" t="s">
        <v>41</v>
      </c>
      <c r="B230" s="11"/>
      <c r="C230" s="11"/>
      <c r="D230" s="11"/>
      <c r="E230" s="15">
        <f t="shared" si="35"/>
        <v>0</v>
      </c>
    </row>
    <row r="231" spans="1:5" ht="15.75" x14ac:dyDescent="0.25">
      <c r="A231" s="1" t="s">
        <v>16</v>
      </c>
      <c r="B231" s="6">
        <f>SUM(B227:B230)</f>
        <v>0</v>
      </c>
      <c r="C231" s="35">
        <f>SUM(C227:C230)</f>
        <v>100</v>
      </c>
      <c r="D231" s="35">
        <f>SUM(D227:D230)</f>
        <v>100</v>
      </c>
      <c r="E231" s="19">
        <f t="shared" si="35"/>
        <v>0</v>
      </c>
    </row>
    <row r="232" spans="1:5" ht="15" x14ac:dyDescent="0.2">
      <c r="A232" s="2" t="s">
        <v>42</v>
      </c>
      <c r="B232" s="11"/>
      <c r="C232" s="11"/>
      <c r="D232" s="11"/>
      <c r="E232" s="15">
        <f t="shared" si="35"/>
        <v>0</v>
      </c>
    </row>
    <row r="233" spans="1:5" ht="15" x14ac:dyDescent="0.2">
      <c r="A233" s="2" t="s">
        <v>43</v>
      </c>
      <c r="B233" s="11"/>
      <c r="C233" s="11"/>
      <c r="D233" s="11"/>
      <c r="E233" s="15">
        <f t="shared" si="35"/>
        <v>0</v>
      </c>
    </row>
    <row r="234" spans="1:5" ht="15" x14ac:dyDescent="0.2">
      <c r="A234" s="2" t="s">
        <v>44</v>
      </c>
      <c r="B234" s="11"/>
      <c r="C234" s="11"/>
      <c r="D234" s="11"/>
      <c r="E234" s="15">
        <f t="shared" si="35"/>
        <v>0</v>
      </c>
    </row>
    <row r="235" spans="1:5" ht="15.75" x14ac:dyDescent="0.25">
      <c r="A235" s="1" t="s">
        <v>45</v>
      </c>
      <c r="B235" s="6">
        <f>SUM(B232:B234)</f>
        <v>0</v>
      </c>
      <c r="C235" s="35">
        <f>SUM(C232:C234)</f>
        <v>0</v>
      </c>
      <c r="D235" s="35">
        <f>SUM(D232:D234)</f>
        <v>0</v>
      </c>
      <c r="E235" s="19">
        <f t="shared" si="35"/>
        <v>0</v>
      </c>
    </row>
    <row r="236" spans="1:5" ht="15.75" x14ac:dyDescent="0.25">
      <c r="A236" s="3" t="s">
        <v>11</v>
      </c>
      <c r="B236" s="7">
        <f>B222+B226+B231+B235</f>
        <v>0</v>
      </c>
      <c r="C236" s="36">
        <f>C222+C226+C231+C235</f>
        <v>98100</v>
      </c>
      <c r="D236" s="36">
        <f>D222+D226+D231+D235</f>
        <v>98100</v>
      </c>
      <c r="E236" s="19">
        <f t="shared" si="35"/>
        <v>0</v>
      </c>
    </row>
    <row r="237" spans="1:5" ht="15.75" x14ac:dyDescent="0.25">
      <c r="A237" s="3"/>
      <c r="B237" s="37"/>
      <c r="C237" s="7"/>
      <c r="D237" s="7"/>
      <c r="E237" s="18"/>
    </row>
    <row r="238" spans="1:5" ht="15" x14ac:dyDescent="0.2">
      <c r="A238" s="2"/>
      <c r="B238" s="30"/>
      <c r="C238" s="14"/>
      <c r="D238" s="14"/>
      <c r="E238" s="53"/>
    </row>
    <row r="239" spans="1:5" ht="15.75" x14ac:dyDescent="0.25">
      <c r="A239" s="3" t="s">
        <v>56</v>
      </c>
      <c r="B239" s="31"/>
      <c r="C239" s="26"/>
      <c r="D239" s="26"/>
      <c r="E239" s="52"/>
    </row>
    <row r="240" spans="1:5" ht="15.75" x14ac:dyDescent="0.25">
      <c r="A240" s="2" t="s">
        <v>31</v>
      </c>
      <c r="B240" s="11"/>
      <c r="C240" s="11">
        <v>215000</v>
      </c>
      <c r="D240" s="11">
        <v>215000</v>
      </c>
      <c r="E240" s="19">
        <f t="shared" ref="E240:E258" si="36">D240-C240</f>
        <v>0</v>
      </c>
    </row>
    <row r="241" spans="1:5" ht="15.75" x14ac:dyDescent="0.25">
      <c r="A241" s="2" t="s">
        <v>32</v>
      </c>
      <c r="B241" s="11"/>
      <c r="C241" s="11"/>
      <c r="D241" s="11"/>
      <c r="E241" s="19">
        <f t="shared" si="36"/>
        <v>0</v>
      </c>
    </row>
    <row r="242" spans="1:5" ht="15.75" x14ac:dyDescent="0.25">
      <c r="A242" s="2" t="s">
        <v>33</v>
      </c>
      <c r="B242" s="11"/>
      <c r="C242" s="11"/>
      <c r="D242" s="11"/>
      <c r="E242" s="19">
        <f t="shared" si="36"/>
        <v>0</v>
      </c>
    </row>
    <row r="243" spans="1:5" ht="15.75" x14ac:dyDescent="0.25">
      <c r="A243" s="1" t="s">
        <v>10</v>
      </c>
      <c r="B243" s="39">
        <f>SUM(B240:B242)</f>
        <v>0</v>
      </c>
      <c r="C243" s="35">
        <f>SUM(C240:C242)</f>
        <v>215000</v>
      </c>
      <c r="D243" s="35">
        <f>SUM(D240:D242)</f>
        <v>215000</v>
      </c>
      <c r="E243" s="19">
        <f t="shared" si="36"/>
        <v>0</v>
      </c>
    </row>
    <row r="244" spans="1:5" ht="15.75" x14ac:dyDescent="0.25">
      <c r="A244" s="2" t="s">
        <v>34</v>
      </c>
      <c r="B244" s="11"/>
      <c r="C244" s="11">
        <v>12500</v>
      </c>
      <c r="D244" s="11">
        <v>12500</v>
      </c>
      <c r="E244" s="19">
        <f t="shared" si="36"/>
        <v>0</v>
      </c>
    </row>
    <row r="245" spans="1:5" ht="15.75" x14ac:dyDescent="0.25">
      <c r="A245" s="2" t="s">
        <v>35</v>
      </c>
      <c r="B245" s="11"/>
      <c r="C245" s="11">
        <v>8400</v>
      </c>
      <c r="D245" s="11">
        <v>8400</v>
      </c>
      <c r="E245" s="19">
        <f t="shared" si="36"/>
        <v>0</v>
      </c>
    </row>
    <row r="246" spans="1:5" ht="15.75" x14ac:dyDescent="0.25">
      <c r="A246" s="2" t="s">
        <v>36</v>
      </c>
      <c r="B246" s="11"/>
      <c r="C246" s="11">
        <v>0</v>
      </c>
      <c r="D246" s="11">
        <v>0</v>
      </c>
      <c r="E246" s="19">
        <f t="shared" si="36"/>
        <v>0</v>
      </c>
    </row>
    <row r="247" spans="1:5" ht="15.75" x14ac:dyDescent="0.25">
      <c r="A247" s="2" t="s">
        <v>37</v>
      </c>
      <c r="B247" s="11"/>
      <c r="C247" s="11">
        <v>2500</v>
      </c>
      <c r="D247" s="11">
        <v>2500</v>
      </c>
      <c r="E247" s="19">
        <f t="shared" si="36"/>
        <v>0</v>
      </c>
    </row>
    <row r="248" spans="1:5" ht="15.75" x14ac:dyDescent="0.25">
      <c r="A248" s="1" t="s">
        <v>15</v>
      </c>
      <c r="B248" s="6">
        <f>SUM(B244:B247)</f>
        <v>0</v>
      </c>
      <c r="C248" s="35">
        <f>SUM(C244:C247)</f>
        <v>23400</v>
      </c>
      <c r="D248" s="35">
        <f>SUM(D244:D247)</f>
        <v>23400</v>
      </c>
      <c r="E248" s="19">
        <f t="shared" si="36"/>
        <v>0</v>
      </c>
    </row>
    <row r="249" spans="1:5" ht="15.75" x14ac:dyDescent="0.25">
      <c r="A249" s="2" t="s">
        <v>38</v>
      </c>
      <c r="B249" s="11">
        <v>0</v>
      </c>
      <c r="C249" s="11">
        <v>1500</v>
      </c>
      <c r="D249" s="11">
        <v>1500</v>
      </c>
      <c r="E249" s="19">
        <f t="shared" si="36"/>
        <v>0</v>
      </c>
    </row>
    <row r="250" spans="1:5" ht="15.75" x14ac:dyDescent="0.25">
      <c r="A250" s="2" t="s">
        <v>39</v>
      </c>
      <c r="B250" s="11"/>
      <c r="C250" s="11">
        <v>2500</v>
      </c>
      <c r="D250" s="11">
        <v>2500</v>
      </c>
      <c r="E250" s="19">
        <f t="shared" si="36"/>
        <v>0</v>
      </c>
    </row>
    <row r="251" spans="1:5" ht="15.75" x14ac:dyDescent="0.25">
      <c r="A251" s="2" t="s">
        <v>40</v>
      </c>
      <c r="B251" s="11"/>
      <c r="C251" s="11"/>
      <c r="D251" s="11"/>
      <c r="E251" s="19">
        <f t="shared" si="36"/>
        <v>0</v>
      </c>
    </row>
    <row r="252" spans="1:5" ht="15.75" x14ac:dyDescent="0.25">
      <c r="A252" s="2" t="s">
        <v>41</v>
      </c>
      <c r="B252" s="11"/>
      <c r="C252" s="11"/>
      <c r="D252" s="11"/>
      <c r="E252" s="19">
        <f t="shared" si="36"/>
        <v>0</v>
      </c>
    </row>
    <row r="253" spans="1:5" ht="15.75" x14ac:dyDescent="0.25">
      <c r="A253" s="1" t="s">
        <v>16</v>
      </c>
      <c r="B253" s="19">
        <f>SUM(B249:B252)</f>
        <v>0</v>
      </c>
      <c r="C253" s="35">
        <f>SUM(C249:C252)</f>
        <v>4000</v>
      </c>
      <c r="D253" s="35">
        <f>SUM(D249:D252)</f>
        <v>4000</v>
      </c>
      <c r="E253" s="19">
        <f t="shared" si="36"/>
        <v>0</v>
      </c>
    </row>
    <row r="254" spans="1:5" ht="15.75" x14ac:dyDescent="0.25">
      <c r="A254" s="2" t="s">
        <v>42</v>
      </c>
      <c r="B254" s="11"/>
      <c r="C254" s="11"/>
      <c r="D254" s="11"/>
      <c r="E254" s="19">
        <f t="shared" si="36"/>
        <v>0</v>
      </c>
    </row>
    <row r="255" spans="1:5" ht="15.75" x14ac:dyDescent="0.25">
      <c r="A255" s="2" t="s">
        <v>43</v>
      </c>
      <c r="B255" s="11"/>
      <c r="C255" s="11"/>
      <c r="D255" s="11"/>
      <c r="E255" s="19">
        <f t="shared" si="36"/>
        <v>0</v>
      </c>
    </row>
    <row r="256" spans="1:5" ht="15.75" x14ac:dyDescent="0.25">
      <c r="A256" s="2" t="s">
        <v>44</v>
      </c>
      <c r="B256" s="11"/>
      <c r="C256" s="11"/>
      <c r="D256" s="11"/>
      <c r="E256" s="19">
        <f t="shared" si="36"/>
        <v>0</v>
      </c>
    </row>
    <row r="257" spans="1:5" ht="15.75" x14ac:dyDescent="0.25">
      <c r="A257" s="1" t="s">
        <v>45</v>
      </c>
      <c r="B257" s="12"/>
      <c r="C257" s="35">
        <f>SUM(C254:C256)</f>
        <v>0</v>
      </c>
      <c r="D257" s="35">
        <f>SUM(D254:D256)</f>
        <v>0</v>
      </c>
      <c r="E257" s="19">
        <f t="shared" si="36"/>
        <v>0</v>
      </c>
    </row>
    <row r="258" spans="1:5" ht="15.75" x14ac:dyDescent="0.25">
      <c r="A258" s="3" t="s">
        <v>11</v>
      </c>
      <c r="B258" s="7">
        <f>B243+B248+B253+B257</f>
        <v>0</v>
      </c>
      <c r="C258" s="36">
        <f>C243+C248+C253+C257</f>
        <v>242400</v>
      </c>
      <c r="D258" s="36">
        <f>D243+D248+D253+D257</f>
        <v>242400</v>
      </c>
      <c r="E258" s="19">
        <f t="shared" si="36"/>
        <v>0</v>
      </c>
    </row>
    <row r="259" spans="1:5" ht="15" x14ac:dyDescent="0.2">
      <c r="A259" s="2"/>
      <c r="B259" s="30"/>
      <c r="C259" s="14"/>
      <c r="D259" s="14"/>
      <c r="E259" s="53"/>
    </row>
    <row r="260" spans="1:5" ht="15.75" x14ac:dyDescent="0.25">
      <c r="A260" s="3" t="s">
        <v>57</v>
      </c>
      <c r="B260" s="31"/>
      <c r="C260" s="26"/>
      <c r="D260" s="26"/>
      <c r="E260" s="52"/>
    </row>
    <row r="261" spans="1:5" ht="15.75" x14ac:dyDescent="0.25">
      <c r="A261" s="2" t="s">
        <v>31</v>
      </c>
      <c r="B261" s="11"/>
      <c r="C261" s="11">
        <v>175000</v>
      </c>
      <c r="D261" s="11">
        <v>175000</v>
      </c>
      <c r="E261" s="19">
        <f t="shared" ref="E261:E279" si="37">D261-C261</f>
        <v>0</v>
      </c>
    </row>
    <row r="262" spans="1:5" ht="15.75" x14ac:dyDescent="0.25">
      <c r="A262" s="2" t="s">
        <v>32</v>
      </c>
      <c r="B262" s="11"/>
      <c r="C262" s="11"/>
      <c r="D262" s="11"/>
      <c r="E262" s="19">
        <f t="shared" si="37"/>
        <v>0</v>
      </c>
    </row>
    <row r="263" spans="1:5" ht="15.75" x14ac:dyDescent="0.25">
      <c r="A263" s="2" t="s">
        <v>33</v>
      </c>
      <c r="B263" s="11"/>
      <c r="C263" s="11"/>
      <c r="D263" s="11"/>
      <c r="E263" s="19">
        <f t="shared" si="37"/>
        <v>0</v>
      </c>
    </row>
    <row r="264" spans="1:5" ht="15.75" x14ac:dyDescent="0.25">
      <c r="A264" s="1" t="s">
        <v>10</v>
      </c>
      <c r="B264" s="6">
        <f>SUM(B261:B263)</f>
        <v>0</v>
      </c>
      <c r="C264" s="35">
        <f>SUM(C261:C263)</f>
        <v>175000</v>
      </c>
      <c r="D264" s="35">
        <f>SUM(D261:D263)</f>
        <v>175000</v>
      </c>
      <c r="E264" s="19">
        <f t="shared" si="37"/>
        <v>0</v>
      </c>
    </row>
    <row r="265" spans="1:5" ht="15.75" x14ac:dyDescent="0.25">
      <c r="A265" s="2" t="s">
        <v>34</v>
      </c>
      <c r="B265" s="11"/>
      <c r="C265" s="11">
        <f>5000+1000</f>
        <v>6000</v>
      </c>
      <c r="D265" s="11">
        <f>5000+1000</f>
        <v>6000</v>
      </c>
      <c r="E265" s="19">
        <f t="shared" si="37"/>
        <v>0</v>
      </c>
    </row>
    <row r="266" spans="1:5" ht="15.75" x14ac:dyDescent="0.25">
      <c r="A266" s="2" t="s">
        <v>35</v>
      </c>
      <c r="B266" s="11"/>
      <c r="C266" s="11">
        <v>5500</v>
      </c>
      <c r="D266" s="11">
        <v>5500</v>
      </c>
      <c r="E266" s="19">
        <f t="shared" si="37"/>
        <v>0</v>
      </c>
    </row>
    <row r="267" spans="1:5" ht="15.75" x14ac:dyDescent="0.25">
      <c r="A267" s="2" t="s">
        <v>36</v>
      </c>
      <c r="B267" s="11"/>
      <c r="C267" s="11">
        <v>0</v>
      </c>
      <c r="D267" s="11">
        <v>0</v>
      </c>
      <c r="E267" s="19">
        <f t="shared" si="37"/>
        <v>0</v>
      </c>
    </row>
    <row r="268" spans="1:5" ht="15.75" x14ac:dyDescent="0.25">
      <c r="A268" s="2" t="s">
        <v>37</v>
      </c>
      <c r="B268" s="11"/>
      <c r="C268" s="11">
        <v>3000</v>
      </c>
      <c r="D268" s="11">
        <v>3000</v>
      </c>
      <c r="E268" s="19">
        <f t="shared" si="37"/>
        <v>0</v>
      </c>
    </row>
    <row r="269" spans="1:5" ht="15.75" x14ac:dyDescent="0.25">
      <c r="A269" s="1" t="s">
        <v>15</v>
      </c>
      <c r="B269" s="6">
        <f>SUM(B265:B268)</f>
        <v>0</v>
      </c>
      <c r="C269" s="35">
        <f>SUM(C265:C268)</f>
        <v>14500</v>
      </c>
      <c r="D269" s="35">
        <f>SUM(D265:D268)</f>
        <v>14500</v>
      </c>
      <c r="E269" s="19">
        <f t="shared" si="37"/>
        <v>0</v>
      </c>
    </row>
    <row r="270" spans="1:5" ht="15.75" x14ac:dyDescent="0.25">
      <c r="A270" s="2" t="s">
        <v>38</v>
      </c>
      <c r="B270" s="11"/>
      <c r="C270" s="11"/>
      <c r="D270" s="11"/>
      <c r="E270" s="19">
        <f t="shared" si="37"/>
        <v>0</v>
      </c>
    </row>
    <row r="271" spans="1:5" ht="15.75" x14ac:dyDescent="0.25">
      <c r="A271" s="2" t="s">
        <v>39</v>
      </c>
      <c r="B271" s="11"/>
      <c r="C271" s="11"/>
      <c r="D271" s="11"/>
      <c r="E271" s="19">
        <f t="shared" si="37"/>
        <v>0</v>
      </c>
    </row>
    <row r="272" spans="1:5" ht="15.75" x14ac:dyDescent="0.25">
      <c r="A272" s="2" t="s">
        <v>40</v>
      </c>
      <c r="B272" s="11"/>
      <c r="C272" s="11"/>
      <c r="D272" s="11"/>
      <c r="E272" s="19">
        <f t="shared" si="37"/>
        <v>0</v>
      </c>
    </row>
    <row r="273" spans="1:5" ht="15.75" x14ac:dyDescent="0.25">
      <c r="A273" s="2" t="s">
        <v>41</v>
      </c>
      <c r="B273" s="11"/>
      <c r="C273" s="11"/>
      <c r="D273" s="11"/>
      <c r="E273" s="19">
        <f t="shared" si="37"/>
        <v>0</v>
      </c>
    </row>
    <row r="274" spans="1:5" ht="15.75" x14ac:dyDescent="0.25">
      <c r="A274" s="1" t="s">
        <v>16</v>
      </c>
      <c r="B274" s="6">
        <f>SUM(B270:B273)</f>
        <v>0</v>
      </c>
      <c r="C274" s="35">
        <f>SUM(C270:C273)</f>
        <v>0</v>
      </c>
      <c r="D274" s="35">
        <f>SUM(D270:D273)</f>
        <v>0</v>
      </c>
      <c r="E274" s="19">
        <f t="shared" si="37"/>
        <v>0</v>
      </c>
    </row>
    <row r="275" spans="1:5" ht="15.75" x14ac:dyDescent="0.25">
      <c r="A275" s="2" t="s">
        <v>42</v>
      </c>
      <c r="B275" s="11"/>
      <c r="C275" s="11"/>
      <c r="D275" s="11"/>
      <c r="E275" s="19">
        <f t="shared" si="37"/>
        <v>0</v>
      </c>
    </row>
    <row r="276" spans="1:5" ht="15.75" x14ac:dyDescent="0.25">
      <c r="A276" s="2" t="s">
        <v>43</v>
      </c>
      <c r="B276" s="11"/>
      <c r="C276" s="11"/>
      <c r="D276" s="11"/>
      <c r="E276" s="19">
        <f t="shared" si="37"/>
        <v>0</v>
      </c>
    </row>
    <row r="277" spans="1:5" ht="15.75" x14ac:dyDescent="0.25">
      <c r="A277" s="2" t="s">
        <v>44</v>
      </c>
      <c r="B277" s="11"/>
      <c r="C277" s="11"/>
      <c r="D277" s="11"/>
      <c r="E277" s="19">
        <f t="shared" si="37"/>
        <v>0</v>
      </c>
    </row>
    <row r="278" spans="1:5" ht="15.75" x14ac:dyDescent="0.25">
      <c r="A278" s="1" t="s">
        <v>45</v>
      </c>
      <c r="B278" s="6">
        <f>SUM(B275:B277)</f>
        <v>0</v>
      </c>
      <c r="C278" s="35">
        <f>SUM(C275:C277)</f>
        <v>0</v>
      </c>
      <c r="D278" s="35">
        <f>SUM(D275:D277)</f>
        <v>0</v>
      </c>
      <c r="E278" s="19">
        <f t="shared" si="37"/>
        <v>0</v>
      </c>
    </row>
    <row r="279" spans="1:5" ht="15.75" x14ac:dyDescent="0.25">
      <c r="A279" s="3" t="s">
        <v>11</v>
      </c>
      <c r="B279" s="7">
        <f>B264+B269+B274+B278</f>
        <v>0</v>
      </c>
      <c r="C279" s="36">
        <f>C264+C269+C274+C278</f>
        <v>189500</v>
      </c>
      <c r="D279" s="36">
        <f>D264+D269+D274+D278</f>
        <v>189500</v>
      </c>
      <c r="E279" s="19">
        <f t="shared" si="37"/>
        <v>0</v>
      </c>
    </row>
    <row r="280" spans="1:5" ht="15" x14ac:dyDescent="0.2">
      <c r="A280" s="2"/>
      <c r="B280" s="30"/>
      <c r="C280" s="14"/>
      <c r="D280" s="14"/>
      <c r="E280" s="53"/>
    </row>
    <row r="281" spans="1:5" ht="15.75" x14ac:dyDescent="0.25">
      <c r="A281" s="3" t="s">
        <v>58</v>
      </c>
      <c r="B281" s="31"/>
      <c r="C281" s="26"/>
      <c r="D281" s="26"/>
      <c r="E281" s="52"/>
    </row>
    <row r="282" spans="1:5" ht="15.75" x14ac:dyDescent="0.25">
      <c r="A282" s="2" t="s">
        <v>31</v>
      </c>
      <c r="B282" s="11"/>
      <c r="C282" s="11">
        <f>990000+47000</f>
        <v>1037000</v>
      </c>
      <c r="D282" s="11">
        <f>990000+47000</f>
        <v>1037000</v>
      </c>
      <c r="E282" s="19">
        <f t="shared" ref="E282:E300" si="38">D282-C282</f>
        <v>0</v>
      </c>
    </row>
    <row r="283" spans="1:5" ht="15.75" x14ac:dyDescent="0.25">
      <c r="A283" s="2" t="s">
        <v>32</v>
      </c>
      <c r="B283" s="11"/>
      <c r="C283" s="11">
        <v>8000</v>
      </c>
      <c r="D283" s="11">
        <v>8000</v>
      </c>
      <c r="E283" s="19">
        <f t="shared" si="38"/>
        <v>0</v>
      </c>
    </row>
    <row r="284" spans="1:5" ht="15.75" x14ac:dyDescent="0.25">
      <c r="A284" s="2" t="s">
        <v>33</v>
      </c>
      <c r="B284" s="11"/>
      <c r="C284" s="11"/>
      <c r="D284" s="11"/>
      <c r="E284" s="19">
        <f t="shared" si="38"/>
        <v>0</v>
      </c>
    </row>
    <row r="285" spans="1:5" ht="15.75" x14ac:dyDescent="0.25">
      <c r="A285" s="1" t="s">
        <v>10</v>
      </c>
      <c r="B285" s="6">
        <f>SUM(B282:B284)</f>
        <v>0</v>
      </c>
      <c r="C285" s="35">
        <f>SUM(C282:C284)</f>
        <v>1045000</v>
      </c>
      <c r="D285" s="35">
        <f>SUM(D282:D284)</f>
        <v>1045000</v>
      </c>
      <c r="E285" s="19">
        <f t="shared" si="38"/>
        <v>0</v>
      </c>
    </row>
    <row r="286" spans="1:5" ht="15.75" x14ac:dyDescent="0.25">
      <c r="A286" s="2" t="s">
        <v>34</v>
      </c>
      <c r="B286" s="11">
        <v>0</v>
      </c>
      <c r="C286" s="11">
        <v>2000</v>
      </c>
      <c r="D286" s="11">
        <v>2000</v>
      </c>
      <c r="E286" s="19">
        <f t="shared" si="38"/>
        <v>0</v>
      </c>
    </row>
    <row r="287" spans="1:5" ht="15.75" x14ac:dyDescent="0.25">
      <c r="A287" s="2" t="s">
        <v>35</v>
      </c>
      <c r="B287" s="11"/>
      <c r="C287" s="11">
        <v>4000</v>
      </c>
      <c r="D287" s="11">
        <v>4000</v>
      </c>
      <c r="E287" s="19">
        <f t="shared" si="38"/>
        <v>0</v>
      </c>
    </row>
    <row r="288" spans="1:5" ht="15.75" x14ac:dyDescent="0.25">
      <c r="A288" s="2" t="s">
        <v>36</v>
      </c>
      <c r="B288" s="11"/>
      <c r="C288" s="11">
        <v>0</v>
      </c>
      <c r="D288" s="11">
        <v>0</v>
      </c>
      <c r="E288" s="19">
        <f t="shared" si="38"/>
        <v>0</v>
      </c>
    </row>
    <row r="289" spans="1:5" ht="15.75" x14ac:dyDescent="0.25">
      <c r="A289" s="2" t="s">
        <v>37</v>
      </c>
      <c r="B289" s="11"/>
      <c r="C289" s="11">
        <v>5000</v>
      </c>
      <c r="D289" s="11">
        <v>5000</v>
      </c>
      <c r="E289" s="19">
        <f t="shared" si="38"/>
        <v>0</v>
      </c>
    </row>
    <row r="290" spans="1:5" ht="15.75" x14ac:dyDescent="0.25">
      <c r="A290" s="1" t="s">
        <v>15</v>
      </c>
      <c r="B290" s="6">
        <f>SUM(B286:B289)</f>
        <v>0</v>
      </c>
      <c r="C290" s="35">
        <f>SUM(C286:C289)</f>
        <v>11000</v>
      </c>
      <c r="D290" s="35">
        <f>SUM(D286:D289)</f>
        <v>11000</v>
      </c>
      <c r="E290" s="19">
        <f t="shared" si="38"/>
        <v>0</v>
      </c>
    </row>
    <row r="291" spans="1:5" ht="15.75" x14ac:dyDescent="0.25">
      <c r="A291" s="2" t="s">
        <v>38</v>
      </c>
      <c r="B291" s="11"/>
      <c r="C291" s="11">
        <v>1000</v>
      </c>
      <c r="D291" s="11">
        <v>1000</v>
      </c>
      <c r="E291" s="19">
        <f t="shared" si="38"/>
        <v>0</v>
      </c>
    </row>
    <row r="292" spans="1:5" ht="15.75" x14ac:dyDescent="0.25">
      <c r="A292" s="2" t="s">
        <v>39</v>
      </c>
      <c r="B292" s="11"/>
      <c r="C292" s="11"/>
      <c r="D292" s="11"/>
      <c r="E292" s="19">
        <f t="shared" si="38"/>
        <v>0</v>
      </c>
    </row>
    <row r="293" spans="1:5" ht="15.75" x14ac:dyDescent="0.25">
      <c r="A293" s="2" t="s">
        <v>40</v>
      </c>
      <c r="B293" s="11"/>
      <c r="C293" s="11"/>
      <c r="D293" s="11"/>
      <c r="E293" s="19">
        <f t="shared" si="38"/>
        <v>0</v>
      </c>
    </row>
    <row r="294" spans="1:5" ht="15.75" x14ac:dyDescent="0.25">
      <c r="A294" s="2" t="s">
        <v>41</v>
      </c>
      <c r="B294" s="11"/>
      <c r="C294" s="11"/>
      <c r="D294" s="11"/>
      <c r="E294" s="19">
        <f t="shared" si="38"/>
        <v>0</v>
      </c>
    </row>
    <row r="295" spans="1:5" ht="15.75" x14ac:dyDescent="0.25">
      <c r="A295" s="1" t="s">
        <v>16</v>
      </c>
      <c r="B295" s="6">
        <f>SUM(B291:B294)</f>
        <v>0</v>
      </c>
      <c r="C295" s="35">
        <f>SUM(C291:C294)</f>
        <v>1000</v>
      </c>
      <c r="D295" s="35">
        <f>SUM(D291:D294)</f>
        <v>1000</v>
      </c>
      <c r="E295" s="19">
        <f t="shared" si="38"/>
        <v>0</v>
      </c>
    </row>
    <row r="296" spans="1:5" ht="15.75" x14ac:dyDescent="0.25">
      <c r="A296" s="2" t="s">
        <v>42</v>
      </c>
      <c r="B296" s="11"/>
      <c r="C296" s="11"/>
      <c r="D296" s="11"/>
      <c r="E296" s="19">
        <f t="shared" si="38"/>
        <v>0</v>
      </c>
    </row>
    <row r="297" spans="1:5" ht="15.75" x14ac:dyDescent="0.25">
      <c r="A297" s="2" t="s">
        <v>43</v>
      </c>
      <c r="B297" s="11"/>
      <c r="C297" s="11"/>
      <c r="D297" s="11"/>
      <c r="E297" s="19">
        <f t="shared" si="38"/>
        <v>0</v>
      </c>
    </row>
    <row r="298" spans="1:5" ht="15.75" x14ac:dyDescent="0.25">
      <c r="A298" s="2" t="s">
        <v>44</v>
      </c>
      <c r="B298" s="11"/>
      <c r="C298" s="11"/>
      <c r="D298" s="11"/>
      <c r="E298" s="19">
        <f t="shared" si="38"/>
        <v>0</v>
      </c>
    </row>
    <row r="299" spans="1:5" ht="15.75" x14ac:dyDescent="0.25">
      <c r="A299" s="1" t="s">
        <v>45</v>
      </c>
      <c r="B299" s="6">
        <f>SUM(B296:B298)</f>
        <v>0</v>
      </c>
      <c r="C299" s="35">
        <f>SUM(C296:C298)</f>
        <v>0</v>
      </c>
      <c r="D299" s="35">
        <f>SUM(D296:D298)</f>
        <v>0</v>
      </c>
      <c r="E299" s="19">
        <f t="shared" si="38"/>
        <v>0</v>
      </c>
    </row>
    <row r="300" spans="1:5" ht="15.75" x14ac:dyDescent="0.25">
      <c r="A300" s="3" t="s">
        <v>11</v>
      </c>
      <c r="B300" s="7">
        <f>B285+B290+B295+B299</f>
        <v>0</v>
      </c>
      <c r="C300" s="36">
        <f>C285+C290+C295+C299</f>
        <v>1057000</v>
      </c>
      <c r="D300" s="36">
        <f>D285+D290+D295+D299</f>
        <v>1057000</v>
      </c>
      <c r="E300" s="19">
        <f t="shared" si="38"/>
        <v>0</v>
      </c>
    </row>
    <row r="301" spans="1:5" ht="15" x14ac:dyDescent="0.2">
      <c r="A301" s="2"/>
      <c r="B301" s="30"/>
      <c r="C301" s="14"/>
      <c r="D301" s="14"/>
      <c r="E301" s="53"/>
    </row>
    <row r="302" spans="1:5" ht="15.75" x14ac:dyDescent="0.25">
      <c r="A302" s="3" t="s">
        <v>59</v>
      </c>
      <c r="B302" s="31"/>
      <c r="C302" s="26"/>
      <c r="D302" s="26"/>
      <c r="E302" s="52"/>
    </row>
    <row r="303" spans="1:5" ht="15.75" x14ac:dyDescent="0.25">
      <c r="A303" s="2" t="s">
        <v>31</v>
      </c>
      <c r="B303" s="11"/>
      <c r="C303" s="11">
        <v>165000</v>
      </c>
      <c r="D303" s="11">
        <v>165000</v>
      </c>
      <c r="E303" s="19">
        <f t="shared" ref="E303:E320" si="39">D303-C303</f>
        <v>0</v>
      </c>
    </row>
    <row r="304" spans="1:5" ht="15.75" x14ac:dyDescent="0.25">
      <c r="A304" s="2" t="s">
        <v>32</v>
      </c>
      <c r="B304" s="11"/>
      <c r="C304" s="11"/>
      <c r="D304" s="11"/>
      <c r="E304" s="19">
        <f t="shared" si="39"/>
        <v>0</v>
      </c>
    </row>
    <row r="305" spans="1:5" ht="15.75" x14ac:dyDescent="0.25">
      <c r="A305" s="2" t="s">
        <v>33</v>
      </c>
      <c r="B305" s="11"/>
      <c r="C305" s="11"/>
      <c r="D305" s="11"/>
      <c r="E305" s="19">
        <f t="shared" si="39"/>
        <v>0</v>
      </c>
    </row>
    <row r="306" spans="1:5" ht="15.75" x14ac:dyDescent="0.25">
      <c r="A306" s="1" t="s">
        <v>10</v>
      </c>
      <c r="B306" s="6">
        <f>SUM(B303:B305)</f>
        <v>0</v>
      </c>
      <c r="C306" s="35">
        <f>SUM(C303:C305)</f>
        <v>165000</v>
      </c>
      <c r="D306" s="35">
        <f>SUM(D303:D305)</f>
        <v>165000</v>
      </c>
      <c r="E306" s="19">
        <f t="shared" si="39"/>
        <v>0</v>
      </c>
    </row>
    <row r="307" spans="1:5" ht="15.75" x14ac:dyDescent="0.25">
      <c r="A307" s="2" t="s">
        <v>34</v>
      </c>
      <c r="B307" s="11"/>
      <c r="C307" s="11"/>
      <c r="D307" s="11"/>
      <c r="E307" s="19">
        <f t="shared" si="39"/>
        <v>0</v>
      </c>
    </row>
    <row r="308" spans="1:5" ht="15.75" x14ac:dyDescent="0.25">
      <c r="A308" s="2" t="s">
        <v>35</v>
      </c>
      <c r="B308" s="11"/>
      <c r="C308" s="11"/>
      <c r="D308" s="11"/>
      <c r="E308" s="19">
        <f t="shared" si="39"/>
        <v>0</v>
      </c>
    </row>
    <row r="309" spans="1:5" ht="15.75" x14ac:dyDescent="0.25">
      <c r="A309" s="2" t="s">
        <v>37</v>
      </c>
      <c r="B309" s="11"/>
      <c r="C309" s="11"/>
      <c r="D309" s="11"/>
      <c r="E309" s="19">
        <f t="shared" si="39"/>
        <v>0</v>
      </c>
    </row>
    <row r="310" spans="1:5" ht="15.75" x14ac:dyDescent="0.25">
      <c r="A310" s="1" t="s">
        <v>15</v>
      </c>
      <c r="B310" s="6">
        <f>SUM(B307:B309)</f>
        <v>0</v>
      </c>
      <c r="C310" s="35">
        <f>SUM(C307:C309)</f>
        <v>0</v>
      </c>
      <c r="D310" s="35">
        <f>SUM(D307:D309)</f>
        <v>0</v>
      </c>
      <c r="E310" s="19">
        <f t="shared" si="39"/>
        <v>0</v>
      </c>
    </row>
    <row r="311" spans="1:5" ht="15.75" x14ac:dyDescent="0.25">
      <c r="A311" s="2" t="s">
        <v>38</v>
      </c>
      <c r="B311" s="11"/>
      <c r="C311" s="11"/>
      <c r="D311" s="11"/>
      <c r="E311" s="19">
        <f t="shared" si="39"/>
        <v>0</v>
      </c>
    </row>
    <row r="312" spans="1:5" ht="15.75" x14ac:dyDescent="0.25">
      <c r="A312" s="2" t="s">
        <v>39</v>
      </c>
      <c r="B312" s="11"/>
      <c r="C312" s="11"/>
      <c r="D312" s="11"/>
      <c r="E312" s="19">
        <f t="shared" si="39"/>
        <v>0</v>
      </c>
    </row>
    <row r="313" spans="1:5" ht="15.75" x14ac:dyDescent="0.25">
      <c r="A313" s="2" t="s">
        <v>40</v>
      </c>
      <c r="B313" s="11"/>
      <c r="C313" s="11"/>
      <c r="D313" s="11"/>
      <c r="E313" s="19">
        <f t="shared" si="39"/>
        <v>0</v>
      </c>
    </row>
    <row r="314" spans="1:5" ht="15.75" x14ac:dyDescent="0.25">
      <c r="A314" s="2" t="s">
        <v>41</v>
      </c>
      <c r="B314" s="11"/>
      <c r="C314" s="11"/>
      <c r="D314" s="11"/>
      <c r="E314" s="19">
        <f t="shared" si="39"/>
        <v>0</v>
      </c>
    </row>
    <row r="315" spans="1:5" ht="15.75" x14ac:dyDescent="0.25">
      <c r="A315" s="1" t="s">
        <v>16</v>
      </c>
      <c r="B315" s="6">
        <f>SUM(B311:B314)</f>
        <v>0</v>
      </c>
      <c r="C315" s="35">
        <f>SUM(C311:C314)</f>
        <v>0</v>
      </c>
      <c r="D315" s="35">
        <f>SUM(D311:D314)</f>
        <v>0</v>
      </c>
      <c r="E315" s="19">
        <f t="shared" si="39"/>
        <v>0</v>
      </c>
    </row>
    <row r="316" spans="1:5" ht="15.75" x14ac:dyDescent="0.25">
      <c r="A316" s="2" t="s">
        <v>42</v>
      </c>
      <c r="B316" s="11"/>
      <c r="C316" s="11"/>
      <c r="D316" s="11"/>
      <c r="E316" s="19">
        <f t="shared" si="39"/>
        <v>0</v>
      </c>
    </row>
    <row r="317" spans="1:5" ht="15.75" x14ac:dyDescent="0.25">
      <c r="A317" s="2" t="s">
        <v>43</v>
      </c>
      <c r="B317" s="11"/>
      <c r="C317" s="11"/>
      <c r="D317" s="11"/>
      <c r="E317" s="19">
        <f t="shared" si="39"/>
        <v>0</v>
      </c>
    </row>
    <row r="318" spans="1:5" ht="15.75" x14ac:dyDescent="0.25">
      <c r="A318" s="2" t="s">
        <v>44</v>
      </c>
      <c r="B318" s="11"/>
      <c r="C318" s="11"/>
      <c r="D318" s="11"/>
      <c r="E318" s="19">
        <f t="shared" si="39"/>
        <v>0</v>
      </c>
    </row>
    <row r="319" spans="1:5" ht="15.75" x14ac:dyDescent="0.25">
      <c r="A319" s="1" t="s">
        <v>45</v>
      </c>
      <c r="B319" s="6">
        <f>SUM(B316:B318)</f>
        <v>0</v>
      </c>
      <c r="C319" s="35">
        <f>SUM(C316:C318)</f>
        <v>0</v>
      </c>
      <c r="D319" s="35">
        <f>SUM(D316:D318)</f>
        <v>0</v>
      </c>
      <c r="E319" s="19">
        <f t="shared" si="39"/>
        <v>0</v>
      </c>
    </row>
    <row r="320" spans="1:5" ht="15.75" x14ac:dyDescent="0.25">
      <c r="A320" s="3" t="s">
        <v>11</v>
      </c>
      <c r="B320" s="7">
        <f>B306+B310+B315+B319</f>
        <v>0</v>
      </c>
      <c r="C320" s="36">
        <f>C306+C310+C315+C319</f>
        <v>165000</v>
      </c>
      <c r="D320" s="36">
        <f>D306+D310+D315+D319</f>
        <v>165000</v>
      </c>
      <c r="E320" s="19">
        <f t="shared" si="39"/>
        <v>0</v>
      </c>
    </row>
    <row r="321" spans="1:5" ht="15.75" x14ac:dyDescent="0.25">
      <c r="A321" s="3"/>
      <c r="B321" s="37"/>
      <c r="C321" s="7"/>
      <c r="D321" s="7"/>
      <c r="E321" s="18"/>
    </row>
    <row r="322" spans="1:5" ht="15" x14ac:dyDescent="0.2">
      <c r="A322" s="2"/>
      <c r="B322" s="30"/>
      <c r="C322" s="14"/>
      <c r="D322" s="14"/>
      <c r="E322" s="53"/>
    </row>
    <row r="323" spans="1:5" ht="15.75" x14ac:dyDescent="0.25">
      <c r="A323" s="3" t="s">
        <v>60</v>
      </c>
      <c r="B323" s="31"/>
      <c r="C323" s="26"/>
      <c r="D323" s="26"/>
      <c r="E323" s="52"/>
    </row>
    <row r="324" spans="1:5" ht="15.75" x14ac:dyDescent="0.25">
      <c r="A324" s="2" t="s">
        <v>31</v>
      </c>
      <c r="B324" s="11"/>
      <c r="C324" s="11">
        <v>125000</v>
      </c>
      <c r="D324" s="11">
        <v>125000</v>
      </c>
      <c r="E324" s="19">
        <f t="shared" ref="E324:E341" si="40">D324-C324</f>
        <v>0</v>
      </c>
    </row>
    <row r="325" spans="1:5" ht="15.75" x14ac:dyDescent="0.25">
      <c r="A325" s="2" t="s">
        <v>32</v>
      </c>
      <c r="B325" s="11"/>
      <c r="C325" s="11"/>
      <c r="D325" s="11"/>
      <c r="E325" s="19">
        <f t="shared" si="40"/>
        <v>0</v>
      </c>
    </row>
    <row r="326" spans="1:5" ht="15.75" x14ac:dyDescent="0.25">
      <c r="A326" s="2" t="s">
        <v>33</v>
      </c>
      <c r="B326" s="11"/>
      <c r="C326" s="11"/>
      <c r="D326" s="11"/>
      <c r="E326" s="19">
        <f t="shared" si="40"/>
        <v>0</v>
      </c>
    </row>
    <row r="327" spans="1:5" ht="15.75" x14ac:dyDescent="0.25">
      <c r="A327" s="1" t="s">
        <v>10</v>
      </c>
      <c r="B327" s="6">
        <f>SUM(B324:B326)</f>
        <v>0</v>
      </c>
      <c r="C327" s="35">
        <f>SUM(C324:C326)</f>
        <v>125000</v>
      </c>
      <c r="D327" s="35">
        <f>SUM(D324:D326)</f>
        <v>125000</v>
      </c>
      <c r="E327" s="19">
        <f t="shared" si="40"/>
        <v>0</v>
      </c>
    </row>
    <row r="328" spans="1:5" ht="15.75" x14ac:dyDescent="0.25">
      <c r="A328" s="2" t="s">
        <v>34</v>
      </c>
      <c r="B328" s="11"/>
      <c r="C328" s="11">
        <v>3000</v>
      </c>
      <c r="D328" s="11">
        <v>3000</v>
      </c>
      <c r="E328" s="19">
        <f t="shared" si="40"/>
        <v>0</v>
      </c>
    </row>
    <row r="329" spans="1:5" ht="15.75" x14ac:dyDescent="0.25">
      <c r="A329" s="2" t="s">
        <v>35</v>
      </c>
      <c r="B329" s="11"/>
      <c r="C329" s="11">
        <v>5000</v>
      </c>
      <c r="D329" s="11">
        <v>5000</v>
      </c>
      <c r="E329" s="19">
        <f t="shared" si="40"/>
        <v>0</v>
      </c>
    </row>
    <row r="330" spans="1:5" ht="15.75" x14ac:dyDescent="0.25">
      <c r="A330" s="2" t="s">
        <v>37</v>
      </c>
      <c r="B330" s="11"/>
      <c r="C330" s="11">
        <v>12500</v>
      </c>
      <c r="D330" s="11">
        <v>12500</v>
      </c>
      <c r="E330" s="19">
        <f t="shared" si="40"/>
        <v>0</v>
      </c>
    </row>
    <row r="331" spans="1:5" ht="15.75" x14ac:dyDescent="0.25">
      <c r="A331" s="1" t="s">
        <v>15</v>
      </c>
      <c r="B331" s="6">
        <f>SUM(B328:B330)</f>
        <v>0</v>
      </c>
      <c r="C331" s="35">
        <f>SUM(C328:C330)</f>
        <v>20500</v>
      </c>
      <c r="D331" s="35">
        <f>SUM(D328:D330)</f>
        <v>20500</v>
      </c>
      <c r="E331" s="19">
        <f t="shared" si="40"/>
        <v>0</v>
      </c>
    </row>
    <row r="332" spans="1:5" ht="15.75" x14ac:dyDescent="0.25">
      <c r="A332" s="2" t="s">
        <v>38</v>
      </c>
      <c r="B332" s="11">
        <v>0</v>
      </c>
      <c r="C332" s="11">
        <v>2500</v>
      </c>
      <c r="D332" s="11">
        <v>2500</v>
      </c>
      <c r="E332" s="19">
        <f t="shared" si="40"/>
        <v>0</v>
      </c>
    </row>
    <row r="333" spans="1:5" ht="15.75" x14ac:dyDescent="0.25">
      <c r="A333" s="2" t="s">
        <v>39</v>
      </c>
      <c r="B333" s="11">
        <v>0</v>
      </c>
      <c r="C333" s="11">
        <v>1000</v>
      </c>
      <c r="D333" s="11">
        <v>1000</v>
      </c>
      <c r="E333" s="19">
        <f t="shared" si="40"/>
        <v>0</v>
      </c>
    </row>
    <row r="334" spans="1:5" ht="15.75" x14ac:dyDescent="0.25">
      <c r="A334" s="2" t="s">
        <v>40</v>
      </c>
      <c r="B334" s="11"/>
      <c r="C334" s="11"/>
      <c r="D334" s="11"/>
      <c r="E334" s="19">
        <f t="shared" si="40"/>
        <v>0</v>
      </c>
    </row>
    <row r="335" spans="1:5" ht="15.75" x14ac:dyDescent="0.25">
      <c r="A335" s="2" t="s">
        <v>41</v>
      </c>
      <c r="B335" s="11"/>
      <c r="C335" s="11"/>
      <c r="D335" s="11"/>
      <c r="E335" s="19">
        <f t="shared" si="40"/>
        <v>0</v>
      </c>
    </row>
    <row r="336" spans="1:5" ht="15.75" x14ac:dyDescent="0.25">
      <c r="A336" s="1" t="s">
        <v>16</v>
      </c>
      <c r="B336" s="6">
        <f>SUM(B332:B335)</f>
        <v>0</v>
      </c>
      <c r="C336" s="35">
        <f>SUM(C332:C335)</f>
        <v>3500</v>
      </c>
      <c r="D336" s="35">
        <f>SUM(D332:D335)</f>
        <v>3500</v>
      </c>
      <c r="E336" s="19">
        <f t="shared" si="40"/>
        <v>0</v>
      </c>
    </row>
    <row r="337" spans="1:5" ht="15.75" x14ac:dyDescent="0.25">
      <c r="A337" s="2" t="s">
        <v>42</v>
      </c>
      <c r="B337" s="11"/>
      <c r="C337" s="11"/>
      <c r="D337" s="11"/>
      <c r="E337" s="19">
        <f t="shared" si="40"/>
        <v>0</v>
      </c>
    </row>
    <row r="338" spans="1:5" ht="15.75" x14ac:dyDescent="0.25">
      <c r="A338" s="2" t="s">
        <v>43</v>
      </c>
      <c r="B338" s="11"/>
      <c r="C338" s="11"/>
      <c r="D338" s="11"/>
      <c r="E338" s="19">
        <f t="shared" si="40"/>
        <v>0</v>
      </c>
    </row>
    <row r="339" spans="1:5" ht="15.75" x14ac:dyDescent="0.25">
      <c r="A339" s="2" t="s">
        <v>44</v>
      </c>
      <c r="B339" s="11">
        <v>0</v>
      </c>
      <c r="C339" s="11">
        <v>2000</v>
      </c>
      <c r="D339" s="11">
        <v>67000</v>
      </c>
      <c r="E339" s="19">
        <f t="shared" si="40"/>
        <v>65000</v>
      </c>
    </row>
    <row r="340" spans="1:5" ht="15.75" x14ac:dyDescent="0.25">
      <c r="A340" s="1" t="s">
        <v>45</v>
      </c>
      <c r="B340" s="6">
        <f t="shared" ref="B340:C340" si="41">SUM(B337:B339)</f>
        <v>0</v>
      </c>
      <c r="C340" s="35">
        <f>SUM(C337:C339)</f>
        <v>2000</v>
      </c>
      <c r="D340" s="35">
        <f>SUM(D337:D339)</f>
        <v>67000</v>
      </c>
      <c r="E340" s="19">
        <f t="shared" si="40"/>
        <v>65000</v>
      </c>
    </row>
    <row r="341" spans="1:5" ht="15.75" x14ac:dyDescent="0.25">
      <c r="A341" s="3" t="s">
        <v>11</v>
      </c>
      <c r="B341" s="60">
        <f t="shared" ref="B341:C341" si="42">B327+B331+B336+B340</f>
        <v>0</v>
      </c>
      <c r="C341" s="36">
        <f>C327+C331+C336+C340</f>
        <v>151000</v>
      </c>
      <c r="D341" s="36">
        <f>D327+D331+D336+D340</f>
        <v>216000</v>
      </c>
      <c r="E341" s="19">
        <f t="shared" si="40"/>
        <v>65000</v>
      </c>
    </row>
    <row r="342" spans="1:5" ht="15.75" x14ac:dyDescent="0.25">
      <c r="A342" s="3"/>
      <c r="B342" s="37"/>
      <c r="C342" s="7"/>
      <c r="D342" s="7"/>
      <c r="E342" s="18"/>
    </row>
    <row r="343" spans="1:5" ht="15" x14ac:dyDescent="0.2">
      <c r="A343" s="2"/>
      <c r="B343" s="30"/>
      <c r="C343" s="14"/>
      <c r="D343" s="14"/>
      <c r="E343" s="53"/>
    </row>
    <row r="344" spans="1:5" ht="15.75" x14ac:dyDescent="0.25">
      <c r="A344" s="3" t="s">
        <v>61</v>
      </c>
      <c r="B344" s="31"/>
      <c r="C344" s="26"/>
      <c r="D344" s="26"/>
      <c r="E344" s="52"/>
    </row>
    <row r="345" spans="1:5" ht="15.75" x14ac:dyDescent="0.25">
      <c r="A345" s="2" t="s">
        <v>31</v>
      </c>
      <c r="B345" s="11"/>
      <c r="C345" s="11">
        <f>60000+24500</f>
        <v>84500</v>
      </c>
      <c r="D345" s="11">
        <f>60000+24500</f>
        <v>84500</v>
      </c>
      <c r="E345" s="19">
        <f t="shared" ref="E345:E362" si="43">D345-C345</f>
        <v>0</v>
      </c>
    </row>
    <row r="346" spans="1:5" ht="15.75" x14ac:dyDescent="0.25">
      <c r="A346" s="2" t="s">
        <v>32</v>
      </c>
      <c r="B346" s="11"/>
      <c r="C346" s="11"/>
      <c r="D346" s="11"/>
      <c r="E346" s="19">
        <f t="shared" si="43"/>
        <v>0</v>
      </c>
    </row>
    <row r="347" spans="1:5" ht="15.75" x14ac:dyDescent="0.25">
      <c r="A347" s="2" t="s">
        <v>33</v>
      </c>
      <c r="B347" s="11"/>
      <c r="C347" s="11"/>
      <c r="D347" s="11"/>
      <c r="E347" s="19">
        <f t="shared" si="43"/>
        <v>0</v>
      </c>
    </row>
    <row r="348" spans="1:5" ht="15.75" x14ac:dyDescent="0.25">
      <c r="A348" s="1" t="s">
        <v>10</v>
      </c>
      <c r="B348" s="6">
        <f>SUM(B345:B347)</f>
        <v>0</v>
      </c>
      <c r="C348" s="35">
        <f>SUM(C345:C347)</f>
        <v>84500</v>
      </c>
      <c r="D348" s="35">
        <f>SUM(D345:D347)</f>
        <v>84500</v>
      </c>
      <c r="E348" s="19">
        <f t="shared" si="43"/>
        <v>0</v>
      </c>
    </row>
    <row r="349" spans="1:5" ht="15.75" x14ac:dyDescent="0.25">
      <c r="A349" s="2" t="s">
        <v>34</v>
      </c>
      <c r="B349" s="11"/>
      <c r="C349" s="11">
        <v>1000</v>
      </c>
      <c r="D349" s="11">
        <v>1000</v>
      </c>
      <c r="E349" s="19">
        <f t="shared" si="43"/>
        <v>0</v>
      </c>
    </row>
    <row r="350" spans="1:5" ht="15.75" x14ac:dyDescent="0.25">
      <c r="A350" s="2" t="s">
        <v>35</v>
      </c>
      <c r="B350" s="11"/>
      <c r="C350" s="11">
        <v>4000</v>
      </c>
      <c r="D350" s="11">
        <v>4000</v>
      </c>
      <c r="E350" s="19">
        <f t="shared" si="43"/>
        <v>0</v>
      </c>
    </row>
    <row r="351" spans="1:5" ht="15.75" x14ac:dyDescent="0.25">
      <c r="A351" s="2" t="s">
        <v>37</v>
      </c>
      <c r="B351" s="11"/>
      <c r="C351" s="11">
        <v>1000</v>
      </c>
      <c r="D351" s="11">
        <v>1000</v>
      </c>
      <c r="E351" s="19">
        <f t="shared" si="43"/>
        <v>0</v>
      </c>
    </row>
    <row r="352" spans="1:5" ht="15.75" x14ac:dyDescent="0.25">
      <c r="A352" s="1" t="s">
        <v>15</v>
      </c>
      <c r="B352" s="6">
        <f>SUM(B349:B351)</f>
        <v>0</v>
      </c>
      <c r="C352" s="35">
        <f>SUM(C349:C351)</f>
        <v>6000</v>
      </c>
      <c r="D352" s="35">
        <f>SUM(D349:D351)</f>
        <v>6000</v>
      </c>
      <c r="E352" s="19">
        <f t="shared" si="43"/>
        <v>0</v>
      </c>
    </row>
    <row r="353" spans="1:5" ht="15.75" x14ac:dyDescent="0.25">
      <c r="A353" s="2" t="s">
        <v>38</v>
      </c>
      <c r="B353" s="11"/>
      <c r="C353" s="11"/>
      <c r="D353" s="11"/>
      <c r="E353" s="19">
        <f t="shared" si="43"/>
        <v>0</v>
      </c>
    </row>
    <row r="354" spans="1:5" ht="15.75" x14ac:dyDescent="0.25">
      <c r="A354" s="2" t="s">
        <v>39</v>
      </c>
      <c r="B354" s="11"/>
      <c r="C354" s="11"/>
      <c r="D354" s="11"/>
      <c r="E354" s="19">
        <f t="shared" si="43"/>
        <v>0</v>
      </c>
    </row>
    <row r="355" spans="1:5" ht="15.75" x14ac:dyDescent="0.25">
      <c r="A355" s="2" t="s">
        <v>40</v>
      </c>
      <c r="B355" s="11"/>
      <c r="C355" s="11"/>
      <c r="D355" s="11"/>
      <c r="E355" s="19">
        <f t="shared" si="43"/>
        <v>0</v>
      </c>
    </row>
    <row r="356" spans="1:5" ht="15.75" x14ac:dyDescent="0.25">
      <c r="A356" s="2" t="s">
        <v>41</v>
      </c>
      <c r="B356" s="11"/>
      <c r="C356" s="11"/>
      <c r="D356" s="11"/>
      <c r="E356" s="19">
        <f t="shared" si="43"/>
        <v>0</v>
      </c>
    </row>
    <row r="357" spans="1:5" ht="15.75" x14ac:dyDescent="0.25">
      <c r="A357" s="1" t="s">
        <v>16</v>
      </c>
      <c r="B357" s="6">
        <f>SUM(B353:B356)</f>
        <v>0</v>
      </c>
      <c r="C357" s="35">
        <f>SUM(C353:C356)</f>
        <v>0</v>
      </c>
      <c r="D357" s="35">
        <f>SUM(D353:D356)</f>
        <v>0</v>
      </c>
      <c r="E357" s="19">
        <f t="shared" si="43"/>
        <v>0</v>
      </c>
    </row>
    <row r="358" spans="1:5" ht="15.75" x14ac:dyDescent="0.25">
      <c r="A358" s="2" t="s">
        <v>42</v>
      </c>
      <c r="B358" s="11"/>
      <c r="C358" s="11"/>
      <c r="D358" s="11"/>
      <c r="E358" s="19">
        <f t="shared" si="43"/>
        <v>0</v>
      </c>
    </row>
    <row r="359" spans="1:5" ht="15.75" x14ac:dyDescent="0.25">
      <c r="A359" s="2" t="s">
        <v>43</v>
      </c>
      <c r="B359" s="11"/>
      <c r="C359" s="11"/>
      <c r="D359" s="11"/>
      <c r="E359" s="19">
        <f t="shared" si="43"/>
        <v>0</v>
      </c>
    </row>
    <row r="360" spans="1:5" ht="15.75" x14ac:dyDescent="0.25">
      <c r="A360" s="2" t="s">
        <v>44</v>
      </c>
      <c r="B360" s="11"/>
      <c r="C360" s="11"/>
      <c r="D360" s="11"/>
      <c r="E360" s="19">
        <f t="shared" si="43"/>
        <v>0</v>
      </c>
    </row>
    <row r="361" spans="1:5" ht="15.75" x14ac:dyDescent="0.25">
      <c r="A361" s="1" t="s">
        <v>45</v>
      </c>
      <c r="B361" s="6">
        <f>SUM(B358:B360)</f>
        <v>0</v>
      </c>
      <c r="C361" s="35">
        <f>SUM(C358:C360)</f>
        <v>0</v>
      </c>
      <c r="D361" s="35">
        <f>SUM(D358:D360)</f>
        <v>0</v>
      </c>
      <c r="E361" s="19">
        <f t="shared" si="43"/>
        <v>0</v>
      </c>
    </row>
    <row r="362" spans="1:5" ht="15.75" x14ac:dyDescent="0.25">
      <c r="A362" s="3" t="s">
        <v>11</v>
      </c>
      <c r="B362" s="7">
        <f>B348+B352+B357+B361</f>
        <v>0</v>
      </c>
      <c r="C362" s="36">
        <f>C348+C352+C357+C361</f>
        <v>90500</v>
      </c>
      <c r="D362" s="36">
        <f>D348+D352+D357+D361</f>
        <v>90500</v>
      </c>
      <c r="E362" s="19">
        <f t="shared" si="43"/>
        <v>0</v>
      </c>
    </row>
    <row r="363" spans="1:5" ht="15.75" x14ac:dyDescent="0.25">
      <c r="A363" s="3"/>
      <c r="B363" s="38"/>
      <c r="C363" s="7"/>
      <c r="D363" s="7"/>
      <c r="E363" s="18"/>
    </row>
    <row r="364" spans="1:5" ht="15" x14ac:dyDescent="0.2">
      <c r="A364" s="2"/>
      <c r="B364" s="30"/>
      <c r="C364" s="14"/>
      <c r="D364" s="14"/>
      <c r="E364" s="53"/>
    </row>
    <row r="365" spans="1:5" ht="15.75" x14ac:dyDescent="0.25">
      <c r="A365" s="3" t="s">
        <v>111</v>
      </c>
      <c r="B365" s="31"/>
      <c r="C365" s="26"/>
      <c r="D365" s="26"/>
      <c r="E365" s="52"/>
    </row>
    <row r="366" spans="1:5" ht="15.75" x14ac:dyDescent="0.25">
      <c r="A366" s="2" t="s">
        <v>31</v>
      </c>
      <c r="B366" s="11">
        <v>0</v>
      </c>
      <c r="C366" s="11">
        <v>0</v>
      </c>
      <c r="D366" s="11">
        <v>0</v>
      </c>
      <c r="E366" s="19">
        <f t="shared" ref="E366:E383" si="44">D366-C366</f>
        <v>0</v>
      </c>
    </row>
    <row r="367" spans="1:5" ht="15.75" x14ac:dyDescent="0.25">
      <c r="A367" s="2" t="s">
        <v>32</v>
      </c>
      <c r="B367" s="11">
        <v>0</v>
      </c>
      <c r="C367" s="11">
        <v>0</v>
      </c>
      <c r="D367" s="11">
        <v>0</v>
      </c>
      <c r="E367" s="19">
        <f t="shared" si="44"/>
        <v>0</v>
      </c>
    </row>
    <row r="368" spans="1:5" ht="15.75" x14ac:dyDescent="0.25">
      <c r="A368" s="2" t="s">
        <v>33</v>
      </c>
      <c r="B368" s="11">
        <v>0</v>
      </c>
      <c r="C368" s="11">
        <v>2298025</v>
      </c>
      <c r="D368" s="11">
        <v>2298025</v>
      </c>
      <c r="E368" s="19">
        <f t="shared" si="44"/>
        <v>0</v>
      </c>
    </row>
    <row r="369" spans="1:5" ht="15.75" x14ac:dyDescent="0.25">
      <c r="A369" s="1" t="s">
        <v>10</v>
      </c>
      <c r="B369" s="6">
        <f t="shared" ref="B369:C369" si="45">SUM(B366:B368)</f>
        <v>0</v>
      </c>
      <c r="C369" s="35">
        <f>SUM(C366:C368)</f>
        <v>2298025</v>
      </c>
      <c r="D369" s="35">
        <f>SUM(D366:D368)</f>
        <v>2298025</v>
      </c>
      <c r="E369" s="19">
        <f t="shared" si="44"/>
        <v>0</v>
      </c>
    </row>
    <row r="370" spans="1:5" ht="15.75" x14ac:dyDescent="0.25">
      <c r="A370" s="2" t="s">
        <v>34</v>
      </c>
      <c r="B370" s="11"/>
      <c r="C370" s="11"/>
      <c r="D370" s="11"/>
      <c r="E370" s="19">
        <f t="shared" si="44"/>
        <v>0</v>
      </c>
    </row>
    <row r="371" spans="1:5" ht="15.75" x14ac:dyDescent="0.25">
      <c r="A371" s="2" t="s">
        <v>35</v>
      </c>
      <c r="B371" s="11">
        <v>0</v>
      </c>
      <c r="C371" s="11">
        <v>0</v>
      </c>
      <c r="D371" s="11">
        <v>0</v>
      </c>
      <c r="E371" s="19">
        <f t="shared" si="44"/>
        <v>0</v>
      </c>
    </row>
    <row r="372" spans="1:5" ht="15.75" x14ac:dyDescent="0.25">
      <c r="A372" s="2" t="s">
        <v>37</v>
      </c>
      <c r="B372" s="11">
        <v>0</v>
      </c>
      <c r="C372" s="11">
        <v>0</v>
      </c>
      <c r="D372" s="11">
        <v>0</v>
      </c>
      <c r="E372" s="19">
        <f t="shared" si="44"/>
        <v>0</v>
      </c>
    </row>
    <row r="373" spans="1:5" ht="15.75" x14ac:dyDescent="0.25">
      <c r="A373" s="1" t="s">
        <v>15</v>
      </c>
      <c r="B373" s="6">
        <f t="shared" ref="B373:C373" si="46">SUM(B370:B372)</f>
        <v>0</v>
      </c>
      <c r="C373" s="35">
        <f>SUM(C370:C372)</f>
        <v>0</v>
      </c>
      <c r="D373" s="35">
        <f>SUM(D370:D372)</f>
        <v>0</v>
      </c>
      <c r="E373" s="19">
        <f t="shared" si="44"/>
        <v>0</v>
      </c>
    </row>
    <row r="374" spans="1:5" ht="15.75" x14ac:dyDescent="0.25">
      <c r="A374" s="2" t="s">
        <v>38</v>
      </c>
      <c r="B374" s="11"/>
      <c r="C374" s="11"/>
      <c r="D374" s="11"/>
      <c r="E374" s="19">
        <f t="shared" si="44"/>
        <v>0</v>
      </c>
    </row>
    <row r="375" spans="1:5" ht="15.75" x14ac:dyDescent="0.25">
      <c r="A375" s="2" t="s">
        <v>39</v>
      </c>
      <c r="B375" s="11"/>
      <c r="C375" s="11"/>
      <c r="D375" s="11"/>
      <c r="E375" s="19">
        <f t="shared" si="44"/>
        <v>0</v>
      </c>
    </row>
    <row r="376" spans="1:5" ht="15.75" x14ac:dyDescent="0.25">
      <c r="A376" s="2" t="s">
        <v>40</v>
      </c>
      <c r="B376" s="11"/>
      <c r="C376" s="11"/>
      <c r="D376" s="11"/>
      <c r="E376" s="19">
        <f t="shared" si="44"/>
        <v>0</v>
      </c>
    </row>
    <row r="377" spans="1:5" ht="15.75" x14ac:dyDescent="0.25">
      <c r="A377" s="2" t="s">
        <v>41</v>
      </c>
      <c r="B377" s="11"/>
      <c r="C377" s="11"/>
      <c r="D377" s="11"/>
      <c r="E377" s="19">
        <f t="shared" si="44"/>
        <v>0</v>
      </c>
    </row>
    <row r="378" spans="1:5" ht="15.75" x14ac:dyDescent="0.25">
      <c r="A378" s="1" t="s">
        <v>16</v>
      </c>
      <c r="B378" s="6">
        <f t="shared" ref="B378:C378" si="47">SUM(B374:B377)</f>
        <v>0</v>
      </c>
      <c r="C378" s="35">
        <f>SUM(C374:C377)</f>
        <v>0</v>
      </c>
      <c r="D378" s="35">
        <f>SUM(D374:D377)</f>
        <v>0</v>
      </c>
      <c r="E378" s="19">
        <f t="shared" si="44"/>
        <v>0</v>
      </c>
    </row>
    <row r="379" spans="1:5" ht="15.75" x14ac:dyDescent="0.25">
      <c r="A379" s="2" t="s">
        <v>42</v>
      </c>
      <c r="B379" s="11"/>
      <c r="C379" s="11"/>
      <c r="D379" s="11"/>
      <c r="E379" s="19">
        <f t="shared" si="44"/>
        <v>0</v>
      </c>
    </row>
    <row r="380" spans="1:5" ht="15.75" x14ac:dyDescent="0.25">
      <c r="A380" s="2" t="s">
        <v>43</v>
      </c>
      <c r="B380" s="11"/>
      <c r="C380" s="11"/>
      <c r="D380" s="11"/>
      <c r="E380" s="19">
        <f t="shared" si="44"/>
        <v>0</v>
      </c>
    </row>
    <row r="381" spans="1:5" ht="15.75" x14ac:dyDescent="0.25">
      <c r="A381" s="2" t="s">
        <v>44</v>
      </c>
      <c r="B381" s="11"/>
      <c r="C381" s="11"/>
      <c r="D381" s="11"/>
      <c r="E381" s="19">
        <f t="shared" si="44"/>
        <v>0</v>
      </c>
    </row>
    <row r="382" spans="1:5" ht="15.75" x14ac:dyDescent="0.25">
      <c r="A382" s="1" t="s">
        <v>45</v>
      </c>
      <c r="B382" s="6">
        <f t="shared" ref="B382:C382" si="48">SUM(B379:B381)</f>
        <v>0</v>
      </c>
      <c r="C382" s="35">
        <f>SUM(C379:C381)</f>
        <v>0</v>
      </c>
      <c r="D382" s="35">
        <f>SUM(D379:D381)</f>
        <v>0</v>
      </c>
      <c r="E382" s="19">
        <f t="shared" si="44"/>
        <v>0</v>
      </c>
    </row>
    <row r="383" spans="1:5" ht="15.75" x14ac:dyDescent="0.25">
      <c r="A383" s="3" t="s">
        <v>11</v>
      </c>
      <c r="B383" s="7">
        <f t="shared" ref="B383:C383" si="49">B369+B373+B378+B382</f>
        <v>0</v>
      </c>
      <c r="C383" s="36">
        <f>C369+C373+C378+C382</f>
        <v>2298025</v>
      </c>
      <c r="D383" s="36">
        <f>D369+D373+D378+D382</f>
        <v>2298025</v>
      </c>
      <c r="E383" s="19">
        <f t="shared" si="44"/>
        <v>0</v>
      </c>
    </row>
    <row r="384" spans="1:5" ht="15.75" x14ac:dyDescent="0.25">
      <c r="A384" s="3"/>
      <c r="B384" s="38"/>
      <c r="C384" s="7"/>
      <c r="D384" s="7"/>
      <c r="E384" s="18"/>
    </row>
    <row r="385" spans="1:6" x14ac:dyDescent="0.2">
      <c r="A385" s="61"/>
      <c r="B385" s="30"/>
      <c r="C385" s="14"/>
      <c r="D385" s="14"/>
      <c r="E385" s="53"/>
      <c r="F385" s="13"/>
    </row>
    <row r="386" spans="1:6" ht="15.75" x14ac:dyDescent="0.25">
      <c r="A386" s="3" t="s">
        <v>62</v>
      </c>
      <c r="B386" s="31"/>
      <c r="C386" s="14"/>
      <c r="D386" s="14"/>
      <c r="E386" s="53"/>
      <c r="F386" s="13"/>
    </row>
    <row r="387" spans="1:6" ht="15.75" x14ac:dyDescent="0.25">
      <c r="A387" s="2" t="s">
        <v>31</v>
      </c>
      <c r="B387" s="11">
        <f>B10+B31+B52+B72+B93+B114+B135+B156+B177+B198+B219+B240+B261+B282+B303+B324+B345+B366</f>
        <v>0</v>
      </c>
      <c r="C387" s="11">
        <f>C10+C31+C52+C72+C93+C114+C135+C156+C177+C198+C219+C240+C261+C282+C303+C324+C345+C366</f>
        <v>4768500</v>
      </c>
      <c r="D387" s="11">
        <f>D10+D31+D52+D72+D93+D114+D135+D156+D177+D198+D219+D240+D261+D282+D303+D324+D345+D366</f>
        <v>4768500</v>
      </c>
      <c r="E387" s="19">
        <f t="shared" ref="E387:E405" si="50">D387-C387</f>
        <v>0</v>
      </c>
    </row>
    <row r="388" spans="1:6" ht="15.75" x14ac:dyDescent="0.25">
      <c r="A388" s="2" t="s">
        <v>32</v>
      </c>
      <c r="B388" s="11">
        <f>B11+B32+B53+B73+B94+B115+B136+B157+B178+B199+B220+B241+B262+B283+B304+B325+B346+B367</f>
        <v>0.01</v>
      </c>
      <c r="C388" s="11">
        <f t="shared" ref="C388:C398" si="51">C11+C32+C53+C73+C94+C115+C136+C157+C178+C199+C220+C241+C262+C283+C304+C325+C346+C367</f>
        <v>38000</v>
      </c>
      <c r="D388" s="11">
        <f t="shared" ref="C388:D398" si="52">D11+D32+D53+D73+D94+D115+D136+D157+D178+D199+D220+D241+D262+D283+D304+D325+D346+D367</f>
        <v>38000</v>
      </c>
      <c r="E388" s="19">
        <f t="shared" si="50"/>
        <v>0</v>
      </c>
    </row>
    <row r="389" spans="1:6" ht="15.75" x14ac:dyDescent="0.25">
      <c r="A389" s="2" t="s">
        <v>33</v>
      </c>
      <c r="B389" s="11">
        <f>B368+B347+B326+B305+B284+B263+B242+B221+B200+B179+B158+B137+B116+B95+B74+B54+B33+B12</f>
        <v>0</v>
      </c>
      <c r="C389" s="11">
        <f t="shared" si="51"/>
        <v>2298025</v>
      </c>
      <c r="D389" s="11">
        <f t="shared" si="52"/>
        <v>2298025</v>
      </c>
      <c r="E389" s="19">
        <f t="shared" si="50"/>
        <v>0</v>
      </c>
      <c r="F389" s="13"/>
    </row>
    <row r="390" spans="1:6" ht="15.75" x14ac:dyDescent="0.25">
      <c r="A390" s="1" t="s">
        <v>10</v>
      </c>
      <c r="B390" s="20">
        <f t="shared" ref="B390:C390" si="53">SUM(B387:B389)</f>
        <v>0.01</v>
      </c>
      <c r="C390" s="20">
        <f>SUM(C387:C389)</f>
        <v>7104525</v>
      </c>
      <c r="D390" s="20">
        <f>SUM(D387:D389)</f>
        <v>7104525</v>
      </c>
      <c r="E390" s="19">
        <f t="shared" si="50"/>
        <v>0</v>
      </c>
      <c r="F390" s="13"/>
    </row>
    <row r="391" spans="1:6" ht="15.75" x14ac:dyDescent="0.25">
      <c r="A391" s="2" t="s">
        <v>34</v>
      </c>
      <c r="B391" s="11">
        <f t="shared" ref="B391:B392" si="54">B14+B35+B56+B76+B97+B118+B139+B160+B181+B202+B223+B244+B265+B286+B307+B328+B349+B370</f>
        <v>0</v>
      </c>
      <c r="C391" s="11">
        <f t="shared" si="51"/>
        <v>47100</v>
      </c>
      <c r="D391" s="11">
        <f t="shared" si="52"/>
        <v>47100</v>
      </c>
      <c r="E391" s="19">
        <f t="shared" si="50"/>
        <v>0</v>
      </c>
      <c r="F391" s="13"/>
    </row>
    <row r="392" spans="1:6" ht="15.75" x14ac:dyDescent="0.25">
      <c r="A392" s="2" t="s">
        <v>35</v>
      </c>
      <c r="B392" s="11">
        <f t="shared" si="54"/>
        <v>0</v>
      </c>
      <c r="C392" s="11">
        <f>C15+C36+C57+C77+C98+C119+C140+C161+C182+C203+C224+C245+C266+C287+C308+C329+C350+C371</f>
        <v>94650</v>
      </c>
      <c r="D392" s="11">
        <f>D15+D36+D57+D77+D98+D119+D140+D161+D182+D203+D224+D245+D266+D287+D308+D329+D350+D371</f>
        <v>94650</v>
      </c>
      <c r="E392" s="19">
        <f t="shared" si="50"/>
        <v>0</v>
      </c>
      <c r="F392" s="13"/>
    </row>
    <row r="393" spans="1:6" ht="15.75" x14ac:dyDescent="0.25">
      <c r="A393" s="2" t="s">
        <v>36</v>
      </c>
      <c r="B393" s="11">
        <f t="shared" ref="B393:C393" si="55">B16+B37+B78+B120+B183+B204+B246+B267+B288</f>
        <v>0</v>
      </c>
      <c r="C393" s="11">
        <f>C16+C37+C78+C120+C183+C204+C246+C267+C288</f>
        <v>10000</v>
      </c>
      <c r="D393" s="11">
        <f>D16+D37+D78+D120+D183+D204+D246+D267+D288</f>
        <v>10000</v>
      </c>
      <c r="E393" s="19">
        <f t="shared" si="50"/>
        <v>0</v>
      </c>
      <c r="F393" s="13"/>
    </row>
    <row r="394" spans="1:6" ht="15.75" x14ac:dyDescent="0.25">
      <c r="A394" s="2" t="s">
        <v>37</v>
      </c>
      <c r="B394" s="11">
        <f t="shared" ref="B394" si="56">B17+B38+B58+B79+B99+B121+B141+B184+B205+B225+B247+B268+B289+B330+B351+B372</f>
        <v>0</v>
      </c>
      <c r="C394" s="11">
        <f>C17+C38+C58+C79+C99+C121+C141+C184+C205+C225+C247+C268+C289+C330+C351+C372</f>
        <v>40250</v>
      </c>
      <c r="D394" s="11">
        <f>D17+D38+D58+D79+D99+D121+D141+D184+D205+D225+D247+D268+D289+D330+D351+D372</f>
        <v>50250</v>
      </c>
      <c r="E394" s="19">
        <f t="shared" si="50"/>
        <v>10000</v>
      </c>
      <c r="F394" s="13"/>
    </row>
    <row r="395" spans="1:6" ht="15.75" x14ac:dyDescent="0.25">
      <c r="A395" s="1" t="s">
        <v>15</v>
      </c>
      <c r="B395" s="20">
        <f t="shared" ref="B395:C395" si="57">SUM(B391:B394)</f>
        <v>0</v>
      </c>
      <c r="C395" s="20">
        <f>SUM(C391:C394)</f>
        <v>192000</v>
      </c>
      <c r="D395" s="20">
        <f>SUM(D391:D394)</f>
        <v>202000</v>
      </c>
      <c r="E395" s="19">
        <f t="shared" si="50"/>
        <v>10000</v>
      </c>
      <c r="F395" s="13"/>
    </row>
    <row r="396" spans="1:6" ht="15.75" x14ac:dyDescent="0.25">
      <c r="A396" s="2" t="s">
        <v>38</v>
      </c>
      <c r="B396" s="11">
        <f>B374+B353+B332+B311+B291+B270+B249+B227+B207+B186+B164+B143+B123+B101+B81+B60+B40+B19</f>
        <v>0</v>
      </c>
      <c r="C396" s="11">
        <f>C374+C353+C332+C311+C291+C270+C249+C227+C207+C186+C164+C143+C123+C101+C81+C60+C40+C19</f>
        <v>10600</v>
      </c>
      <c r="D396" s="11">
        <f>D374+D353+D332+D311+D291+D270+D249+D227+D207+D186+D164+D143+D123+D101+D81+D60+D40+D19</f>
        <v>10600</v>
      </c>
      <c r="E396" s="19">
        <f t="shared" si="50"/>
        <v>0</v>
      </c>
      <c r="F396" s="13"/>
    </row>
    <row r="397" spans="1:6" ht="15.75" x14ac:dyDescent="0.25">
      <c r="A397" s="2" t="s">
        <v>39</v>
      </c>
      <c r="B397" s="11">
        <f>B375+B354+B333+B312+B292+B271+B250+B228+B208+B187+B165+B144+B124+B102+B82+B61+B41+B20</f>
        <v>0</v>
      </c>
      <c r="C397" s="11">
        <f>C20+C41+C61+C82+C102+C208+C250+C271+C333</f>
        <v>11500</v>
      </c>
      <c r="D397" s="11">
        <f>D20+D41+D61+D82+D102+D208+D250+D271+D333</f>
        <v>11500</v>
      </c>
      <c r="E397" s="19">
        <f t="shared" si="50"/>
        <v>0</v>
      </c>
      <c r="F397" s="13"/>
    </row>
    <row r="398" spans="1:6" ht="15.75" x14ac:dyDescent="0.25">
      <c r="A398" s="2" t="s">
        <v>40</v>
      </c>
      <c r="B398" s="11">
        <f t="shared" ref="B398:C398" si="58">B21+B42+B63+B83+B104+B125+B146+B167+B188+B209+B230+B251+B272+B293+B314+B335+B356+B377</f>
        <v>0</v>
      </c>
      <c r="C398" s="11">
        <f t="shared" si="51"/>
        <v>0</v>
      </c>
      <c r="D398" s="11">
        <f t="shared" si="52"/>
        <v>0</v>
      </c>
      <c r="E398" s="19">
        <f t="shared" si="50"/>
        <v>0</v>
      </c>
      <c r="F398" s="13"/>
    </row>
    <row r="399" spans="1:6" ht="15.75" x14ac:dyDescent="0.25">
      <c r="A399" s="2" t="s">
        <v>41</v>
      </c>
      <c r="B399" s="11">
        <v>0</v>
      </c>
      <c r="C399" s="11">
        <v>0</v>
      </c>
      <c r="D399" s="11">
        <v>0</v>
      </c>
      <c r="E399" s="19">
        <f t="shared" si="50"/>
        <v>0</v>
      </c>
      <c r="F399" s="13"/>
    </row>
    <row r="400" spans="1:6" ht="15.75" x14ac:dyDescent="0.25">
      <c r="A400" s="1" t="s">
        <v>16</v>
      </c>
      <c r="B400" s="20">
        <f t="shared" ref="B400:C400" si="59">SUM(B396:B399)</f>
        <v>0</v>
      </c>
      <c r="C400" s="20">
        <f>SUM(C396:C399)</f>
        <v>22100</v>
      </c>
      <c r="D400" s="20">
        <f>SUM(D396:D399)</f>
        <v>22100</v>
      </c>
      <c r="E400" s="19">
        <f t="shared" si="50"/>
        <v>0</v>
      </c>
      <c r="F400" s="13"/>
    </row>
    <row r="401" spans="1:6" ht="15.75" x14ac:dyDescent="0.25">
      <c r="A401" s="2" t="s">
        <v>42</v>
      </c>
      <c r="B401" s="11">
        <f>B379+B358+B337+B316+B296+B275+B254+B232+B212+B191+B169+B148+B128+B106+B86+B65+B45+B24</f>
        <v>0</v>
      </c>
      <c r="C401" s="11">
        <f>C337</f>
        <v>0</v>
      </c>
      <c r="D401" s="11">
        <f>D337</f>
        <v>0</v>
      </c>
      <c r="E401" s="19">
        <f t="shared" si="50"/>
        <v>0</v>
      </c>
      <c r="F401" s="13"/>
    </row>
    <row r="402" spans="1:6" ht="15.75" x14ac:dyDescent="0.25">
      <c r="A402" s="2" t="s">
        <v>43</v>
      </c>
      <c r="B402" s="11">
        <f>B25+B46+B67+B87+B108+B129+B150+B171+B192+B213+B234+B255+B276+B297+B318+B360+B381</f>
        <v>0</v>
      </c>
      <c r="C402" s="11">
        <f>C25+C46+C67+C87+C108+C129+C150+C171+C192+C213+C234+C255+C276+C297+C318+C360+C381</f>
        <v>0</v>
      </c>
      <c r="D402" s="11">
        <f>D25+D46+D67+D87+D108+D129+D150+D171+D192+D213+D234+D255+D276+D297+D318+D360+D381</f>
        <v>0</v>
      </c>
      <c r="E402" s="19">
        <f t="shared" si="50"/>
        <v>0</v>
      </c>
      <c r="F402" s="13"/>
    </row>
    <row r="403" spans="1:6" ht="15.75" x14ac:dyDescent="0.25">
      <c r="A403" s="2" t="s">
        <v>44</v>
      </c>
      <c r="B403" s="11">
        <f t="shared" ref="B403:D403" si="60">B381+B360+B339+B318+B298+B277+B256+B234+B214+B193+B171+B150+B130+B108+B88+B67+B47+B26</f>
        <v>0</v>
      </c>
      <c r="C403" s="11">
        <f t="shared" si="60"/>
        <v>2000</v>
      </c>
      <c r="D403" s="11">
        <f t="shared" si="60"/>
        <v>67000</v>
      </c>
      <c r="E403" s="19">
        <f t="shared" si="50"/>
        <v>65000</v>
      </c>
      <c r="F403" s="13"/>
    </row>
    <row r="404" spans="1:6" ht="15.75" x14ac:dyDescent="0.25">
      <c r="A404" s="1" t="s">
        <v>45</v>
      </c>
      <c r="B404" s="19">
        <f t="shared" ref="B404:C404" si="61">SUM(B401:B403)</f>
        <v>0</v>
      </c>
      <c r="C404" s="19">
        <f>SUM(C401:C403)</f>
        <v>2000</v>
      </c>
      <c r="D404" s="19">
        <f>SUM(D401:D403)</f>
        <v>67000</v>
      </c>
      <c r="E404" s="19">
        <f t="shared" si="50"/>
        <v>65000</v>
      </c>
      <c r="F404" s="13"/>
    </row>
    <row r="405" spans="1:6" ht="15.75" x14ac:dyDescent="0.25">
      <c r="A405" s="3" t="s">
        <v>11</v>
      </c>
      <c r="B405" s="40">
        <f t="shared" ref="B405:C405" si="62">B390+B395+B400+B404</f>
        <v>0.01</v>
      </c>
      <c r="C405" s="40">
        <f>C390+C395+C400+C404</f>
        <v>7320625</v>
      </c>
      <c r="D405" s="40">
        <f>D390+D395+D400+D404</f>
        <v>7395625</v>
      </c>
      <c r="E405" s="19">
        <f t="shared" si="50"/>
        <v>75000</v>
      </c>
      <c r="F405" s="13"/>
    </row>
    <row r="406" spans="1:6" ht="15.75" x14ac:dyDescent="0.25">
      <c r="A406" s="1"/>
      <c r="B406" s="40"/>
      <c r="C406" s="40"/>
      <c r="D406" s="40"/>
      <c r="E406" s="40"/>
      <c r="F406" s="13"/>
    </row>
    <row r="407" spans="1:6" ht="15.75" x14ac:dyDescent="0.25">
      <c r="A407" s="4" t="s">
        <v>63</v>
      </c>
      <c r="B407" s="12"/>
      <c r="C407" s="12"/>
      <c r="D407" s="12"/>
      <c r="E407" s="62"/>
      <c r="F407" s="13"/>
    </row>
    <row r="408" spans="1:6" ht="15" x14ac:dyDescent="0.2">
      <c r="A408" s="2"/>
      <c r="B408" s="14"/>
      <c r="C408" s="14"/>
      <c r="D408" s="14"/>
      <c r="E408" s="63"/>
      <c r="F408" s="13"/>
    </row>
    <row r="409" spans="1:6" ht="15.75" x14ac:dyDescent="0.25">
      <c r="A409" s="3" t="s">
        <v>64</v>
      </c>
      <c r="B409" s="41"/>
      <c r="C409" s="41"/>
      <c r="D409" s="41"/>
      <c r="E409" s="64"/>
      <c r="F409" s="13"/>
    </row>
    <row r="410" spans="1:6" ht="15.75" x14ac:dyDescent="0.25">
      <c r="A410" s="2" t="s">
        <v>31</v>
      </c>
      <c r="B410" s="11"/>
      <c r="C410" s="11">
        <f>100000+32000+25000</f>
        <v>157000</v>
      </c>
      <c r="D410" s="11">
        <f>100000+32000+25000</f>
        <v>157000</v>
      </c>
      <c r="E410" s="19">
        <f t="shared" ref="E410:E428" si="63">D410-C410</f>
        <v>0</v>
      </c>
      <c r="F410" s="13"/>
    </row>
    <row r="411" spans="1:6" ht="15.75" x14ac:dyDescent="0.25">
      <c r="A411" s="2" t="s">
        <v>32</v>
      </c>
      <c r="B411" s="11"/>
      <c r="C411" s="11"/>
      <c r="D411" s="11"/>
      <c r="E411" s="19">
        <f t="shared" si="63"/>
        <v>0</v>
      </c>
      <c r="F411" s="13"/>
    </row>
    <row r="412" spans="1:6" ht="15.75" x14ac:dyDescent="0.25">
      <c r="A412" s="2" t="s">
        <v>33</v>
      </c>
      <c r="B412" s="11"/>
      <c r="C412" s="11"/>
      <c r="D412" s="11"/>
      <c r="E412" s="19">
        <f t="shared" si="63"/>
        <v>0</v>
      </c>
      <c r="F412" s="13"/>
    </row>
    <row r="413" spans="1:6" ht="15.75" x14ac:dyDescent="0.25">
      <c r="A413" s="1" t="s">
        <v>10</v>
      </c>
      <c r="B413" s="6">
        <f t="shared" ref="B413:C413" si="64">SUM(B410:B412)</f>
        <v>0</v>
      </c>
      <c r="C413" s="35">
        <f>SUM(C410:C412)</f>
        <v>157000</v>
      </c>
      <c r="D413" s="35">
        <f>SUM(D410:D412)</f>
        <v>157000</v>
      </c>
      <c r="E413" s="19">
        <f t="shared" si="63"/>
        <v>0</v>
      </c>
      <c r="F413" s="13"/>
    </row>
    <row r="414" spans="1:6" ht="15.75" x14ac:dyDescent="0.25">
      <c r="A414" s="2" t="s">
        <v>34</v>
      </c>
      <c r="B414" s="11"/>
      <c r="C414" s="11">
        <v>2500</v>
      </c>
      <c r="D414" s="11">
        <v>2500</v>
      </c>
      <c r="E414" s="19">
        <f t="shared" si="63"/>
        <v>0</v>
      </c>
      <c r="F414" s="13"/>
    </row>
    <row r="415" spans="1:6" ht="15.75" x14ac:dyDescent="0.25">
      <c r="A415" s="2" t="s">
        <v>35</v>
      </c>
      <c r="B415" s="11"/>
      <c r="C415" s="11">
        <v>2500</v>
      </c>
      <c r="D415" s="11">
        <v>2500</v>
      </c>
      <c r="E415" s="19">
        <f t="shared" si="63"/>
        <v>0</v>
      </c>
      <c r="F415" s="13"/>
    </row>
    <row r="416" spans="1:6" ht="15.75" x14ac:dyDescent="0.25">
      <c r="A416" s="2" t="s">
        <v>36</v>
      </c>
      <c r="B416" s="11"/>
      <c r="C416" s="11">
        <v>0</v>
      </c>
      <c r="D416" s="11">
        <v>0</v>
      </c>
      <c r="E416" s="19">
        <f t="shared" si="63"/>
        <v>0</v>
      </c>
      <c r="F416" s="22" t="s">
        <v>2</v>
      </c>
    </row>
    <row r="417" spans="1:5" ht="15.75" x14ac:dyDescent="0.25">
      <c r="A417" s="2" t="s">
        <v>37</v>
      </c>
      <c r="B417" s="11"/>
      <c r="C417" s="11">
        <v>1000</v>
      </c>
      <c r="D417" s="11">
        <v>1000</v>
      </c>
      <c r="E417" s="19">
        <f t="shared" si="63"/>
        <v>0</v>
      </c>
    </row>
    <row r="418" spans="1:5" ht="15.75" x14ac:dyDescent="0.25">
      <c r="A418" s="1" t="s">
        <v>15</v>
      </c>
      <c r="B418" s="6">
        <f t="shared" ref="B418:C418" si="65">SUM(B414:B417)</f>
        <v>0</v>
      </c>
      <c r="C418" s="35">
        <f>SUM(C414:C417)</f>
        <v>6000</v>
      </c>
      <c r="D418" s="35">
        <f>SUM(D414:D417)</f>
        <v>6000</v>
      </c>
      <c r="E418" s="19">
        <f t="shared" si="63"/>
        <v>0</v>
      </c>
    </row>
    <row r="419" spans="1:5" ht="15.75" x14ac:dyDescent="0.25">
      <c r="A419" s="2" t="s">
        <v>38</v>
      </c>
      <c r="B419" s="11">
        <v>0</v>
      </c>
      <c r="C419" s="11">
        <v>41434</v>
      </c>
      <c r="D419" s="11">
        <v>41434</v>
      </c>
      <c r="E419" s="19">
        <f t="shared" si="63"/>
        <v>0</v>
      </c>
    </row>
    <row r="420" spans="1:5" ht="15.75" x14ac:dyDescent="0.25">
      <c r="A420" s="2" t="s">
        <v>39</v>
      </c>
      <c r="B420" s="11"/>
      <c r="C420" s="11"/>
      <c r="D420" s="11"/>
      <c r="E420" s="19">
        <f t="shared" si="63"/>
        <v>0</v>
      </c>
    </row>
    <row r="421" spans="1:5" ht="15.75" x14ac:dyDescent="0.25">
      <c r="A421" s="2" t="s">
        <v>40</v>
      </c>
      <c r="B421" s="11"/>
      <c r="C421" s="11"/>
      <c r="D421" s="11"/>
      <c r="E421" s="19">
        <f t="shared" si="63"/>
        <v>0</v>
      </c>
    </row>
    <row r="422" spans="1:5" ht="15.75" x14ac:dyDescent="0.25">
      <c r="A422" s="2" t="s">
        <v>41</v>
      </c>
      <c r="B422" s="11"/>
      <c r="C422" s="11"/>
      <c r="D422" s="11"/>
      <c r="E422" s="19">
        <f t="shared" si="63"/>
        <v>0</v>
      </c>
    </row>
    <row r="423" spans="1:5" ht="15.75" x14ac:dyDescent="0.25">
      <c r="A423" s="1" t="s">
        <v>16</v>
      </c>
      <c r="B423" s="39">
        <f t="shared" ref="B423:C423" si="66">SUM(B419:B422)</f>
        <v>0</v>
      </c>
      <c r="C423" s="35">
        <f>SUM(C419:C422)</f>
        <v>41434</v>
      </c>
      <c r="D423" s="35">
        <f>SUM(D419:D422)</f>
        <v>41434</v>
      </c>
      <c r="E423" s="19">
        <f t="shared" si="63"/>
        <v>0</v>
      </c>
    </row>
    <row r="424" spans="1:5" ht="15.75" x14ac:dyDescent="0.25">
      <c r="A424" s="2" t="s">
        <v>42</v>
      </c>
      <c r="B424" s="11"/>
      <c r="C424" s="11"/>
      <c r="D424" s="11"/>
      <c r="E424" s="19">
        <f t="shared" si="63"/>
        <v>0</v>
      </c>
    </row>
    <row r="425" spans="1:5" ht="15.75" x14ac:dyDescent="0.25">
      <c r="A425" s="2" t="s">
        <v>43</v>
      </c>
      <c r="B425" s="11"/>
      <c r="C425" s="11"/>
      <c r="D425" s="11"/>
      <c r="E425" s="19">
        <f t="shared" si="63"/>
        <v>0</v>
      </c>
    </row>
    <row r="426" spans="1:5" ht="15.75" x14ac:dyDescent="0.25">
      <c r="A426" s="2" t="s">
        <v>44</v>
      </c>
      <c r="B426" s="11"/>
      <c r="C426" s="11"/>
      <c r="D426" s="11"/>
      <c r="E426" s="19">
        <f t="shared" si="63"/>
        <v>0</v>
      </c>
    </row>
    <row r="427" spans="1:5" ht="15.75" x14ac:dyDescent="0.25">
      <c r="A427" s="1" t="s">
        <v>45</v>
      </c>
      <c r="B427" s="6">
        <f t="shared" ref="B427:C427" si="67">SUM(B424:B426)</f>
        <v>0</v>
      </c>
      <c r="C427" s="6">
        <f>SUM(C424:C426)</f>
        <v>0</v>
      </c>
      <c r="D427" s="6">
        <f>SUM(D424:D426)</f>
        <v>0</v>
      </c>
      <c r="E427" s="19">
        <f t="shared" si="63"/>
        <v>0</v>
      </c>
    </row>
    <row r="428" spans="1:5" ht="15.75" x14ac:dyDescent="0.25">
      <c r="A428" s="3" t="s">
        <v>11</v>
      </c>
      <c r="B428" s="9">
        <f t="shared" ref="B428:C428" si="68">B413+B418+B423+B427</f>
        <v>0</v>
      </c>
      <c r="C428" s="9">
        <f>C413+C418+C423+C427</f>
        <v>204434</v>
      </c>
      <c r="D428" s="9">
        <f>D413+D418+D423+D427</f>
        <v>204434</v>
      </c>
      <c r="E428" s="19">
        <f t="shared" si="63"/>
        <v>0</v>
      </c>
    </row>
    <row r="429" spans="1:5" ht="15" x14ac:dyDescent="0.25">
      <c r="A429" s="66"/>
      <c r="B429" s="30"/>
      <c r="C429" s="30"/>
      <c r="D429" s="30"/>
      <c r="E429" s="58"/>
    </row>
    <row r="430" spans="1:5" ht="15.75" x14ac:dyDescent="0.25">
      <c r="A430" s="5" t="s">
        <v>65</v>
      </c>
      <c r="B430" s="31"/>
      <c r="C430" s="31"/>
      <c r="D430" s="31"/>
      <c r="E430" s="59"/>
    </row>
    <row r="431" spans="1:5" ht="15" x14ac:dyDescent="0.2">
      <c r="A431" s="2" t="s">
        <v>31</v>
      </c>
      <c r="B431" s="15"/>
      <c r="C431" s="15"/>
      <c r="D431" s="15"/>
      <c r="E431" s="15"/>
    </row>
    <row r="432" spans="1:5" ht="15.75" x14ac:dyDescent="0.25">
      <c r="A432" s="2" t="s">
        <v>32</v>
      </c>
      <c r="B432" s="15"/>
      <c r="C432" s="15"/>
      <c r="D432" s="15"/>
      <c r="E432" s="19">
        <f t="shared" ref="E432:E448" si="69">D432-C432</f>
        <v>0</v>
      </c>
    </row>
    <row r="433" spans="1:5" ht="15.75" x14ac:dyDescent="0.25">
      <c r="A433" s="2" t="s">
        <v>33</v>
      </c>
      <c r="B433" s="15"/>
      <c r="C433" s="15"/>
      <c r="D433" s="15"/>
      <c r="E433" s="19">
        <f t="shared" si="69"/>
        <v>0</v>
      </c>
    </row>
    <row r="434" spans="1:5" ht="15.75" x14ac:dyDescent="0.25">
      <c r="A434" s="1" t="s">
        <v>10</v>
      </c>
      <c r="B434" s="6">
        <v>0</v>
      </c>
      <c r="C434" s="6">
        <v>0</v>
      </c>
      <c r="D434" s="6">
        <v>0</v>
      </c>
      <c r="E434" s="19">
        <f t="shared" si="69"/>
        <v>0</v>
      </c>
    </row>
    <row r="435" spans="1:5" ht="15.75" x14ac:dyDescent="0.25">
      <c r="A435" s="2" t="s">
        <v>34</v>
      </c>
      <c r="B435" s="15"/>
      <c r="C435" s="15">
        <v>10000</v>
      </c>
      <c r="D435" s="15">
        <v>10000</v>
      </c>
      <c r="E435" s="19">
        <f t="shared" si="69"/>
        <v>0</v>
      </c>
    </row>
    <row r="436" spans="1:5" ht="15.75" x14ac:dyDescent="0.25">
      <c r="A436" s="2" t="s">
        <v>35</v>
      </c>
      <c r="B436" s="15"/>
      <c r="C436" s="15"/>
      <c r="D436" s="15"/>
      <c r="E436" s="19">
        <f t="shared" si="69"/>
        <v>0</v>
      </c>
    </row>
    <row r="437" spans="1:5" ht="15.75" x14ac:dyDescent="0.25">
      <c r="A437" s="2" t="s">
        <v>37</v>
      </c>
      <c r="B437" s="15"/>
      <c r="C437" s="15"/>
      <c r="D437" s="15"/>
      <c r="E437" s="19">
        <f t="shared" si="69"/>
        <v>0</v>
      </c>
    </row>
    <row r="438" spans="1:5" ht="15.75" x14ac:dyDescent="0.25">
      <c r="A438" s="1" t="s">
        <v>15</v>
      </c>
      <c r="B438" s="6">
        <f t="shared" ref="B438:C438" si="70">SUM(B435:B437)</f>
        <v>0</v>
      </c>
      <c r="C438" s="6">
        <f>SUM(C435:C437)</f>
        <v>10000</v>
      </c>
      <c r="D438" s="6">
        <f>SUM(D435:D437)</f>
        <v>10000</v>
      </c>
      <c r="E438" s="19">
        <f t="shared" si="69"/>
        <v>0</v>
      </c>
    </row>
    <row r="439" spans="1:5" ht="15.75" x14ac:dyDescent="0.25">
      <c r="A439" s="2" t="s">
        <v>38</v>
      </c>
      <c r="B439" s="15"/>
      <c r="C439" s="15"/>
      <c r="D439" s="15"/>
      <c r="E439" s="19">
        <f t="shared" si="69"/>
        <v>0</v>
      </c>
    </row>
    <row r="440" spans="1:5" ht="15.75" x14ac:dyDescent="0.25">
      <c r="A440" s="2" t="s">
        <v>39</v>
      </c>
      <c r="B440" s="15"/>
      <c r="C440" s="15"/>
      <c r="D440" s="15"/>
      <c r="E440" s="19">
        <f t="shared" si="69"/>
        <v>0</v>
      </c>
    </row>
    <row r="441" spans="1:5" ht="15.75" x14ac:dyDescent="0.25">
      <c r="A441" s="2" t="s">
        <v>40</v>
      </c>
      <c r="B441" s="15"/>
      <c r="C441" s="15"/>
      <c r="D441" s="15"/>
      <c r="E441" s="19">
        <f t="shared" si="69"/>
        <v>0</v>
      </c>
    </row>
    <row r="442" spans="1:5" ht="15.75" x14ac:dyDescent="0.25">
      <c r="A442" s="2" t="s">
        <v>41</v>
      </c>
      <c r="B442" s="15"/>
      <c r="C442" s="15"/>
      <c r="D442" s="15"/>
      <c r="E442" s="19">
        <f t="shared" si="69"/>
        <v>0</v>
      </c>
    </row>
    <row r="443" spans="1:5" ht="15.75" x14ac:dyDescent="0.25">
      <c r="A443" s="1" t="s">
        <v>16</v>
      </c>
      <c r="B443" s="6">
        <f t="shared" ref="B443:C443" si="71">SUM(B439:B442)</f>
        <v>0</v>
      </c>
      <c r="C443" s="6">
        <f>SUM(C439:C442)</f>
        <v>0</v>
      </c>
      <c r="D443" s="6">
        <f>SUM(D439:D442)</f>
        <v>0</v>
      </c>
      <c r="E443" s="19">
        <f t="shared" si="69"/>
        <v>0</v>
      </c>
    </row>
    <row r="444" spans="1:5" ht="15.75" x14ac:dyDescent="0.25">
      <c r="A444" s="2" t="s">
        <v>42</v>
      </c>
      <c r="B444" s="15"/>
      <c r="C444" s="15"/>
      <c r="D444" s="15"/>
      <c r="E444" s="19">
        <f t="shared" si="69"/>
        <v>0</v>
      </c>
    </row>
    <row r="445" spans="1:5" ht="15.75" x14ac:dyDescent="0.25">
      <c r="A445" s="2" t="s">
        <v>43</v>
      </c>
      <c r="B445" s="15"/>
      <c r="C445" s="15"/>
      <c r="D445" s="15"/>
      <c r="E445" s="19">
        <f t="shared" si="69"/>
        <v>0</v>
      </c>
    </row>
    <row r="446" spans="1:5" ht="15.75" x14ac:dyDescent="0.25">
      <c r="A446" s="2" t="s">
        <v>44</v>
      </c>
      <c r="B446" s="15"/>
      <c r="C446" s="15"/>
      <c r="D446" s="15"/>
      <c r="E446" s="19">
        <f t="shared" si="69"/>
        <v>0</v>
      </c>
    </row>
    <row r="447" spans="1:5" ht="15.75" x14ac:dyDescent="0.25">
      <c r="A447" s="1" t="s">
        <v>45</v>
      </c>
      <c r="B447" s="6">
        <f t="shared" ref="B447:C447" si="72">SUM(B444:B446)</f>
        <v>0</v>
      </c>
      <c r="C447" s="6">
        <f>SUM(C444:C446)</f>
        <v>0</v>
      </c>
      <c r="D447" s="6">
        <f>SUM(D444:D446)</f>
        <v>0</v>
      </c>
      <c r="E447" s="19">
        <f t="shared" si="69"/>
        <v>0</v>
      </c>
    </row>
    <row r="448" spans="1:5" ht="15.75" x14ac:dyDescent="0.25">
      <c r="A448" s="3" t="s">
        <v>11</v>
      </c>
      <c r="B448" s="7">
        <f t="shared" ref="B448:C448" si="73">B434+B438+B443+B447</f>
        <v>0</v>
      </c>
      <c r="C448" s="7">
        <f>C434+C438+C443+C447</f>
        <v>10000</v>
      </c>
      <c r="D448" s="7">
        <f>D434+D438+D443+D447</f>
        <v>10000</v>
      </c>
      <c r="E448" s="19">
        <f t="shared" si="69"/>
        <v>0</v>
      </c>
    </row>
    <row r="449" spans="1:5" ht="15" x14ac:dyDescent="0.25">
      <c r="A449" s="66"/>
      <c r="B449" s="15"/>
      <c r="C449" s="15"/>
      <c r="D449" s="15"/>
      <c r="E449" s="15"/>
    </row>
    <row r="450" spans="1:5" ht="15.75" x14ac:dyDescent="0.25">
      <c r="A450" s="3" t="s">
        <v>66</v>
      </c>
      <c r="B450" s="15"/>
      <c r="C450" s="15"/>
      <c r="D450" s="15"/>
      <c r="E450" s="15"/>
    </row>
    <row r="451" spans="1:5" ht="15.75" x14ac:dyDescent="0.25">
      <c r="A451" s="2" t="s">
        <v>31</v>
      </c>
      <c r="B451" s="15"/>
      <c r="C451" s="15">
        <f>100000+62000</f>
        <v>162000</v>
      </c>
      <c r="D451" s="15">
        <f>100000+62000</f>
        <v>162000</v>
      </c>
      <c r="E451" s="19">
        <f t="shared" ref="E451:E469" si="74">D451-C451</f>
        <v>0</v>
      </c>
    </row>
    <row r="452" spans="1:5" ht="15.75" x14ac:dyDescent="0.25">
      <c r="A452" s="2" t="s">
        <v>32</v>
      </c>
      <c r="B452" s="15"/>
      <c r="C452" s="15">
        <v>3000</v>
      </c>
      <c r="D452" s="15">
        <v>3000</v>
      </c>
      <c r="E452" s="19">
        <f t="shared" si="74"/>
        <v>0</v>
      </c>
    </row>
    <row r="453" spans="1:5" ht="15.75" x14ac:dyDescent="0.25">
      <c r="A453" s="2" t="s">
        <v>33</v>
      </c>
      <c r="B453" s="15"/>
      <c r="C453" s="15"/>
      <c r="D453" s="15"/>
      <c r="E453" s="19">
        <f t="shared" si="74"/>
        <v>0</v>
      </c>
    </row>
    <row r="454" spans="1:5" ht="15.75" x14ac:dyDescent="0.25">
      <c r="A454" s="1" t="s">
        <v>10</v>
      </c>
      <c r="B454" s="6">
        <f t="shared" ref="B454:C454" si="75">SUM(B451:B453)</f>
        <v>0</v>
      </c>
      <c r="C454" s="6">
        <f>SUM(C451:C453)</f>
        <v>165000</v>
      </c>
      <c r="D454" s="6">
        <f>SUM(D451:D453)</f>
        <v>165000</v>
      </c>
      <c r="E454" s="19">
        <f t="shared" si="74"/>
        <v>0</v>
      </c>
    </row>
    <row r="455" spans="1:5" ht="15.75" x14ac:dyDescent="0.25">
      <c r="A455" s="2" t="s">
        <v>34</v>
      </c>
      <c r="B455" s="15">
        <v>0</v>
      </c>
      <c r="C455" s="15">
        <v>1500</v>
      </c>
      <c r="D455" s="15">
        <v>1500</v>
      </c>
      <c r="E455" s="19">
        <f t="shared" si="74"/>
        <v>0</v>
      </c>
    </row>
    <row r="456" spans="1:5" ht="15.75" x14ac:dyDescent="0.25">
      <c r="A456" s="2" t="s">
        <v>35</v>
      </c>
      <c r="B456" s="15"/>
      <c r="C456" s="15">
        <v>3200</v>
      </c>
      <c r="D456" s="15">
        <v>3200</v>
      </c>
      <c r="E456" s="19">
        <f t="shared" si="74"/>
        <v>0</v>
      </c>
    </row>
    <row r="457" spans="1:5" ht="15.75" x14ac:dyDescent="0.25">
      <c r="A457" s="2" t="s">
        <v>36</v>
      </c>
      <c r="B457" s="15"/>
      <c r="C457" s="15">
        <v>0</v>
      </c>
      <c r="D457" s="15">
        <v>0</v>
      </c>
      <c r="E457" s="19">
        <f t="shared" si="74"/>
        <v>0</v>
      </c>
    </row>
    <row r="458" spans="1:5" ht="15.75" x14ac:dyDescent="0.25">
      <c r="A458" s="2" t="s">
        <v>37</v>
      </c>
      <c r="B458" s="15"/>
      <c r="C458" s="15">
        <v>2400</v>
      </c>
      <c r="D458" s="15">
        <v>2400</v>
      </c>
      <c r="E458" s="19">
        <f t="shared" si="74"/>
        <v>0</v>
      </c>
    </row>
    <row r="459" spans="1:5" ht="15.75" x14ac:dyDescent="0.25">
      <c r="A459" s="1" t="s">
        <v>15</v>
      </c>
      <c r="B459" s="6">
        <f t="shared" ref="B459:C459" si="76">SUM(B455:B458)</f>
        <v>0</v>
      </c>
      <c r="C459" s="6">
        <f>SUM(C455:C458)</f>
        <v>7100</v>
      </c>
      <c r="D459" s="6">
        <f>SUM(D455:D458)</f>
        <v>7100</v>
      </c>
      <c r="E459" s="19">
        <f t="shared" si="74"/>
        <v>0</v>
      </c>
    </row>
    <row r="460" spans="1:5" ht="15.75" x14ac:dyDescent="0.25">
      <c r="A460" s="2" t="s">
        <v>38</v>
      </c>
      <c r="B460" s="15"/>
      <c r="C460" s="15">
        <v>100</v>
      </c>
      <c r="D460" s="15">
        <v>100</v>
      </c>
      <c r="E460" s="19">
        <f t="shared" si="74"/>
        <v>0</v>
      </c>
    </row>
    <row r="461" spans="1:5" ht="15.75" x14ac:dyDescent="0.25">
      <c r="A461" s="2" t="s">
        <v>39</v>
      </c>
      <c r="B461" s="15"/>
      <c r="C461" s="15"/>
      <c r="D461" s="15"/>
      <c r="E461" s="19">
        <f t="shared" si="74"/>
        <v>0</v>
      </c>
    </row>
    <row r="462" spans="1:5" ht="15.75" x14ac:dyDescent="0.25">
      <c r="A462" s="2" t="s">
        <v>40</v>
      </c>
      <c r="B462" s="15"/>
      <c r="C462" s="15"/>
      <c r="D462" s="15"/>
      <c r="E462" s="19">
        <f t="shared" si="74"/>
        <v>0</v>
      </c>
    </row>
    <row r="463" spans="1:5" ht="15.75" x14ac:dyDescent="0.25">
      <c r="A463" s="2" t="s">
        <v>41</v>
      </c>
      <c r="B463" s="15"/>
      <c r="C463" s="15"/>
      <c r="D463" s="15"/>
      <c r="E463" s="19">
        <f t="shared" si="74"/>
        <v>0</v>
      </c>
    </row>
    <row r="464" spans="1:5" ht="15.75" x14ac:dyDescent="0.25">
      <c r="A464" s="1" t="s">
        <v>16</v>
      </c>
      <c r="B464" s="6">
        <f t="shared" ref="B464:C464" si="77">SUM(B460:B463)</f>
        <v>0</v>
      </c>
      <c r="C464" s="6">
        <f>SUM(C460:C463)</f>
        <v>100</v>
      </c>
      <c r="D464" s="6">
        <f>SUM(D460:D463)</f>
        <v>100</v>
      </c>
      <c r="E464" s="19">
        <f t="shared" si="74"/>
        <v>0</v>
      </c>
    </row>
    <row r="465" spans="1:5" ht="15.75" x14ac:dyDescent="0.25">
      <c r="A465" s="2" t="s">
        <v>42</v>
      </c>
      <c r="B465" s="15"/>
      <c r="C465" s="15"/>
      <c r="D465" s="15"/>
      <c r="E465" s="19">
        <f t="shared" si="74"/>
        <v>0</v>
      </c>
    </row>
    <row r="466" spans="1:5" ht="15.75" x14ac:dyDescent="0.25">
      <c r="A466" s="2" t="s">
        <v>43</v>
      </c>
      <c r="B466" s="15"/>
      <c r="C466" s="15"/>
      <c r="D466" s="15"/>
      <c r="E466" s="19">
        <f t="shared" si="74"/>
        <v>0</v>
      </c>
    </row>
    <row r="467" spans="1:5" ht="15.75" x14ac:dyDescent="0.25">
      <c r="A467" s="2" t="s">
        <v>44</v>
      </c>
      <c r="B467" s="15"/>
      <c r="C467" s="15"/>
      <c r="D467" s="15"/>
      <c r="E467" s="19">
        <f t="shared" si="74"/>
        <v>0</v>
      </c>
    </row>
    <row r="468" spans="1:5" ht="15.75" x14ac:dyDescent="0.25">
      <c r="A468" s="1" t="s">
        <v>45</v>
      </c>
      <c r="B468" s="6">
        <f t="shared" ref="B468:C468" si="78">SUM(B465:B467)</f>
        <v>0</v>
      </c>
      <c r="C468" s="6">
        <f>SUM(C465:C467)</f>
        <v>0</v>
      </c>
      <c r="D468" s="6">
        <f>SUM(D465:D467)</f>
        <v>0</v>
      </c>
      <c r="E468" s="19">
        <f t="shared" si="74"/>
        <v>0</v>
      </c>
    </row>
    <row r="469" spans="1:5" ht="15.75" x14ac:dyDescent="0.25">
      <c r="A469" s="3" t="s">
        <v>11</v>
      </c>
      <c r="B469" s="7">
        <f t="shared" ref="B469:C469" si="79">B454+B459+B464+B468</f>
        <v>0</v>
      </c>
      <c r="C469" s="7">
        <f>C454+C459+C464+C468</f>
        <v>172200</v>
      </c>
      <c r="D469" s="7">
        <f>D454+D459+D464+D468</f>
        <v>172200</v>
      </c>
      <c r="E469" s="19">
        <f t="shared" si="74"/>
        <v>0</v>
      </c>
    </row>
    <row r="470" spans="1:5" ht="15" x14ac:dyDescent="0.25">
      <c r="A470" s="66"/>
      <c r="B470" s="42"/>
      <c r="C470" s="43"/>
      <c r="D470" s="43"/>
      <c r="E470" s="69"/>
    </row>
    <row r="471" spans="1:5" ht="15.75" x14ac:dyDescent="0.25">
      <c r="A471" s="3" t="s">
        <v>67</v>
      </c>
      <c r="B471" s="16"/>
      <c r="C471" s="31"/>
      <c r="D471" s="31"/>
      <c r="E471" s="59"/>
    </row>
    <row r="472" spans="1:5" ht="15.75" x14ac:dyDescent="0.25">
      <c r="A472" s="2" t="s">
        <v>31</v>
      </c>
      <c r="B472" s="15"/>
      <c r="C472" s="15"/>
      <c r="D472" s="15"/>
      <c r="E472" s="19">
        <f t="shared" ref="E472:E489" si="80">D472-C472</f>
        <v>0</v>
      </c>
    </row>
    <row r="473" spans="1:5" ht="15.75" x14ac:dyDescent="0.25">
      <c r="A473" s="2" t="s">
        <v>32</v>
      </c>
      <c r="B473" s="15"/>
      <c r="C473" s="15"/>
      <c r="D473" s="15"/>
      <c r="E473" s="19">
        <f t="shared" si="80"/>
        <v>0</v>
      </c>
    </row>
    <row r="474" spans="1:5" ht="15.75" x14ac:dyDescent="0.25">
      <c r="A474" s="2" t="s">
        <v>33</v>
      </c>
      <c r="B474" s="15"/>
      <c r="C474" s="15"/>
      <c r="D474" s="15"/>
      <c r="E474" s="19">
        <f t="shared" si="80"/>
        <v>0</v>
      </c>
    </row>
    <row r="475" spans="1:5" ht="15.75" x14ac:dyDescent="0.25">
      <c r="A475" s="1" t="s">
        <v>10</v>
      </c>
      <c r="B475" s="6">
        <f t="shared" ref="B475:C475" si="81">SUM(B472:B474)</f>
        <v>0</v>
      </c>
      <c r="C475" s="6">
        <f>SUM(C472:C474)</f>
        <v>0</v>
      </c>
      <c r="D475" s="6">
        <f>SUM(D472:D474)</f>
        <v>0</v>
      </c>
      <c r="E475" s="19">
        <f t="shared" si="80"/>
        <v>0</v>
      </c>
    </row>
    <row r="476" spans="1:5" ht="15.75" x14ac:dyDescent="0.25">
      <c r="A476" s="2" t="s">
        <v>34</v>
      </c>
      <c r="B476" s="15"/>
      <c r="C476" s="15"/>
      <c r="D476" s="15"/>
      <c r="E476" s="19">
        <f t="shared" si="80"/>
        <v>0</v>
      </c>
    </row>
    <row r="477" spans="1:5" ht="15.75" x14ac:dyDescent="0.25">
      <c r="A477" s="2" t="s">
        <v>35</v>
      </c>
      <c r="B477" s="15"/>
      <c r="C477" s="15">
        <v>113000</v>
      </c>
      <c r="D477" s="15">
        <v>113000</v>
      </c>
      <c r="E477" s="19">
        <f t="shared" si="80"/>
        <v>0</v>
      </c>
    </row>
    <row r="478" spans="1:5" ht="15.75" x14ac:dyDescent="0.25">
      <c r="A478" s="2" t="s">
        <v>37</v>
      </c>
      <c r="B478" s="15"/>
      <c r="C478" s="15"/>
      <c r="D478" s="15"/>
      <c r="E478" s="19">
        <f t="shared" si="80"/>
        <v>0</v>
      </c>
    </row>
    <row r="479" spans="1:5" ht="15.75" x14ac:dyDescent="0.25">
      <c r="A479" s="1" t="s">
        <v>15</v>
      </c>
      <c r="B479" s="6">
        <f t="shared" ref="B479:C479" si="82">SUM(B476:B478)</f>
        <v>0</v>
      </c>
      <c r="C479" s="6">
        <f>SUM(C476:C478)</f>
        <v>113000</v>
      </c>
      <c r="D479" s="6">
        <f>SUM(D476:D478)</f>
        <v>113000</v>
      </c>
      <c r="E479" s="19">
        <f t="shared" si="80"/>
        <v>0</v>
      </c>
    </row>
    <row r="480" spans="1:5" ht="15.75" x14ac:dyDescent="0.25">
      <c r="A480" s="2" t="s">
        <v>38</v>
      </c>
      <c r="B480" s="15"/>
      <c r="C480" s="15"/>
      <c r="D480" s="15"/>
      <c r="E480" s="19">
        <f t="shared" si="80"/>
        <v>0</v>
      </c>
    </row>
    <row r="481" spans="1:5" ht="15.75" x14ac:dyDescent="0.25">
      <c r="A481" s="2" t="s">
        <v>39</v>
      </c>
      <c r="B481" s="15"/>
      <c r="C481" s="15"/>
      <c r="D481" s="15"/>
      <c r="E481" s="19">
        <f t="shared" si="80"/>
        <v>0</v>
      </c>
    </row>
    <row r="482" spans="1:5" ht="15.75" x14ac:dyDescent="0.25">
      <c r="A482" s="2" t="s">
        <v>40</v>
      </c>
      <c r="B482" s="15"/>
      <c r="C482" s="15"/>
      <c r="D482" s="15"/>
      <c r="E482" s="19">
        <f t="shared" si="80"/>
        <v>0</v>
      </c>
    </row>
    <row r="483" spans="1:5" ht="15.75" x14ac:dyDescent="0.25">
      <c r="A483" s="2" t="s">
        <v>41</v>
      </c>
      <c r="B483" s="15"/>
      <c r="C483" s="15"/>
      <c r="D483" s="15"/>
      <c r="E483" s="19">
        <f t="shared" si="80"/>
        <v>0</v>
      </c>
    </row>
    <row r="484" spans="1:5" ht="15.75" x14ac:dyDescent="0.25">
      <c r="A484" s="1" t="s">
        <v>16</v>
      </c>
      <c r="B484" s="6">
        <f t="shared" ref="B484:C484" si="83">SUM(B480:B483)</f>
        <v>0</v>
      </c>
      <c r="C484" s="6">
        <f>SUM(C480:C483)</f>
        <v>0</v>
      </c>
      <c r="D484" s="6">
        <f>SUM(D480:D483)</f>
        <v>0</v>
      </c>
      <c r="E484" s="19">
        <f t="shared" si="80"/>
        <v>0</v>
      </c>
    </row>
    <row r="485" spans="1:5" ht="15.75" x14ac:dyDescent="0.25">
      <c r="A485" s="2" t="s">
        <v>42</v>
      </c>
      <c r="B485" s="15"/>
      <c r="C485" s="15"/>
      <c r="D485" s="15"/>
      <c r="E485" s="19">
        <f t="shared" si="80"/>
        <v>0</v>
      </c>
    </row>
    <row r="486" spans="1:5" ht="15.75" x14ac:dyDescent="0.25">
      <c r="A486" s="2" t="s">
        <v>43</v>
      </c>
      <c r="B486" s="15"/>
      <c r="C486" s="15"/>
      <c r="D486" s="15"/>
      <c r="E486" s="19">
        <f t="shared" si="80"/>
        <v>0</v>
      </c>
    </row>
    <row r="487" spans="1:5" ht="15.75" x14ac:dyDescent="0.25">
      <c r="A487" s="2" t="s">
        <v>44</v>
      </c>
      <c r="B487" s="15"/>
      <c r="C487" s="15"/>
      <c r="D487" s="15"/>
      <c r="E487" s="19">
        <f t="shared" si="80"/>
        <v>0</v>
      </c>
    </row>
    <row r="488" spans="1:5" ht="15.75" x14ac:dyDescent="0.25">
      <c r="A488" s="1" t="s">
        <v>45</v>
      </c>
      <c r="B488" s="6">
        <f t="shared" ref="B488:C488" si="84">SUM(B485:B487)</f>
        <v>0</v>
      </c>
      <c r="C488" s="6">
        <f>SUM(C485:C487)</f>
        <v>0</v>
      </c>
      <c r="D488" s="6">
        <f>SUM(D485:D487)</f>
        <v>0</v>
      </c>
      <c r="E488" s="19">
        <f t="shared" si="80"/>
        <v>0</v>
      </c>
    </row>
    <row r="489" spans="1:5" ht="15.75" x14ac:dyDescent="0.25">
      <c r="A489" s="3" t="s">
        <v>11</v>
      </c>
      <c r="B489" s="7">
        <f t="shared" ref="B489:C489" si="85">B475+B479+B484+B488</f>
        <v>0</v>
      </c>
      <c r="C489" s="7">
        <f>C475+C479+C484+C488</f>
        <v>113000</v>
      </c>
      <c r="D489" s="7">
        <f>D475+D479+D484+D488</f>
        <v>113000</v>
      </c>
      <c r="E489" s="19">
        <f t="shared" si="80"/>
        <v>0</v>
      </c>
    </row>
    <row r="490" spans="1:5" ht="15" x14ac:dyDescent="0.25">
      <c r="A490" s="66"/>
      <c r="B490" s="42"/>
      <c r="C490" s="55"/>
      <c r="D490" s="55"/>
      <c r="E490" s="43"/>
    </row>
    <row r="491" spans="1:5" ht="15.75" x14ac:dyDescent="0.25">
      <c r="A491" s="3" t="s">
        <v>112</v>
      </c>
      <c r="B491" s="16"/>
      <c r="C491" s="56"/>
      <c r="D491" s="56"/>
      <c r="E491" s="31"/>
    </row>
    <row r="492" spans="1:5" ht="15.75" x14ac:dyDescent="0.25">
      <c r="A492" s="2" t="s">
        <v>31</v>
      </c>
      <c r="B492" s="15"/>
      <c r="C492" s="15"/>
      <c r="D492" s="15"/>
      <c r="E492" s="19">
        <f t="shared" ref="E492:E509" si="86">D492-C492</f>
        <v>0</v>
      </c>
    </row>
    <row r="493" spans="1:5" ht="15.75" x14ac:dyDescent="0.25">
      <c r="A493" s="2" t="s">
        <v>32</v>
      </c>
      <c r="B493" s="15"/>
      <c r="C493" s="15"/>
      <c r="D493" s="15"/>
      <c r="E493" s="19">
        <f t="shared" si="86"/>
        <v>0</v>
      </c>
    </row>
    <row r="494" spans="1:5" ht="15.75" x14ac:dyDescent="0.25">
      <c r="A494" s="2" t="s">
        <v>33</v>
      </c>
      <c r="B494" s="15"/>
      <c r="C494" s="15">
        <v>153732</v>
      </c>
      <c r="D494" s="15">
        <v>153732</v>
      </c>
      <c r="E494" s="19">
        <f t="shared" si="86"/>
        <v>0</v>
      </c>
    </row>
    <row r="495" spans="1:5" ht="15.75" x14ac:dyDescent="0.25">
      <c r="A495" s="1" t="s">
        <v>10</v>
      </c>
      <c r="B495" s="19">
        <f t="shared" ref="B495:C495" si="87">SUM(B492:B494)</f>
        <v>0</v>
      </c>
      <c r="C495" s="6">
        <f>SUM(C492:C494)</f>
        <v>153732</v>
      </c>
      <c r="D495" s="6">
        <f>SUM(D492:D494)</f>
        <v>153732</v>
      </c>
      <c r="E495" s="19">
        <f t="shared" si="86"/>
        <v>0</v>
      </c>
    </row>
    <row r="496" spans="1:5" ht="15.75" x14ac:dyDescent="0.25">
      <c r="A496" s="2" t="s">
        <v>34</v>
      </c>
      <c r="B496" s="15"/>
      <c r="C496" s="15"/>
      <c r="D496" s="15"/>
      <c r="E496" s="19">
        <f t="shared" si="86"/>
        <v>0</v>
      </c>
    </row>
    <row r="497" spans="1:5" ht="15.75" x14ac:dyDescent="0.25">
      <c r="A497" s="2" t="s">
        <v>35</v>
      </c>
      <c r="B497" s="15"/>
      <c r="C497" s="15"/>
      <c r="D497" s="15"/>
      <c r="E497" s="19">
        <f t="shared" si="86"/>
        <v>0</v>
      </c>
    </row>
    <row r="498" spans="1:5" ht="15.75" x14ac:dyDescent="0.25">
      <c r="A498" s="2" t="s">
        <v>37</v>
      </c>
      <c r="B498" s="15"/>
      <c r="C498" s="15"/>
      <c r="D498" s="15"/>
      <c r="E498" s="19">
        <f t="shared" si="86"/>
        <v>0</v>
      </c>
    </row>
    <row r="499" spans="1:5" ht="15.75" x14ac:dyDescent="0.25">
      <c r="A499" s="1" t="s">
        <v>15</v>
      </c>
      <c r="B499" s="6">
        <f t="shared" ref="B499:C499" si="88">SUM(B496:B498)</f>
        <v>0</v>
      </c>
      <c r="C499" s="6">
        <f>SUM(C496:C498)</f>
        <v>0</v>
      </c>
      <c r="D499" s="6">
        <f>SUM(D496:D498)</f>
        <v>0</v>
      </c>
      <c r="E499" s="19">
        <f t="shared" si="86"/>
        <v>0</v>
      </c>
    </row>
    <row r="500" spans="1:5" ht="15.75" x14ac:dyDescent="0.25">
      <c r="A500" s="2" t="s">
        <v>38</v>
      </c>
      <c r="B500" s="15"/>
      <c r="C500" s="15"/>
      <c r="D500" s="15"/>
      <c r="E500" s="19">
        <f t="shared" si="86"/>
        <v>0</v>
      </c>
    </row>
    <row r="501" spans="1:5" ht="15.75" x14ac:dyDescent="0.25">
      <c r="A501" s="2" t="s">
        <v>39</v>
      </c>
      <c r="B501" s="15"/>
      <c r="C501" s="15"/>
      <c r="D501" s="15"/>
      <c r="E501" s="19">
        <f t="shared" si="86"/>
        <v>0</v>
      </c>
    </row>
    <row r="502" spans="1:5" ht="15.75" x14ac:dyDescent="0.25">
      <c r="A502" s="2" t="s">
        <v>40</v>
      </c>
      <c r="B502" s="15"/>
      <c r="C502" s="15"/>
      <c r="D502" s="15"/>
      <c r="E502" s="19">
        <f t="shared" si="86"/>
        <v>0</v>
      </c>
    </row>
    <row r="503" spans="1:5" ht="15.75" x14ac:dyDescent="0.25">
      <c r="A503" s="2" t="s">
        <v>41</v>
      </c>
      <c r="B503" s="15"/>
      <c r="C503" s="15"/>
      <c r="D503" s="15"/>
      <c r="E503" s="19">
        <f t="shared" si="86"/>
        <v>0</v>
      </c>
    </row>
    <row r="504" spans="1:5" ht="15.75" x14ac:dyDescent="0.25">
      <c r="A504" s="1" t="s">
        <v>16</v>
      </c>
      <c r="B504" s="6">
        <f t="shared" ref="B504:C504" si="89">SUM(B500:B503)</f>
        <v>0</v>
      </c>
      <c r="C504" s="6">
        <f>SUM(C500:C503)</f>
        <v>0</v>
      </c>
      <c r="D504" s="6">
        <f>SUM(D500:D503)</f>
        <v>0</v>
      </c>
      <c r="E504" s="19">
        <f t="shared" si="86"/>
        <v>0</v>
      </c>
    </row>
    <row r="505" spans="1:5" ht="15.75" x14ac:dyDescent="0.25">
      <c r="A505" s="2" t="s">
        <v>42</v>
      </c>
      <c r="B505" s="15"/>
      <c r="C505" s="15"/>
      <c r="D505" s="15"/>
      <c r="E505" s="19">
        <f t="shared" si="86"/>
        <v>0</v>
      </c>
    </row>
    <row r="506" spans="1:5" ht="15.75" x14ac:dyDescent="0.25">
      <c r="A506" s="2" t="s">
        <v>43</v>
      </c>
      <c r="B506" s="15"/>
      <c r="C506" s="15"/>
      <c r="D506" s="15"/>
      <c r="E506" s="19">
        <f t="shared" si="86"/>
        <v>0</v>
      </c>
    </row>
    <row r="507" spans="1:5" ht="15.75" x14ac:dyDescent="0.25">
      <c r="A507" s="2" t="s">
        <v>44</v>
      </c>
      <c r="B507" s="15"/>
      <c r="C507" s="15"/>
      <c r="D507" s="15"/>
      <c r="E507" s="19">
        <f t="shared" si="86"/>
        <v>0</v>
      </c>
    </row>
    <row r="508" spans="1:5" ht="15.75" x14ac:dyDescent="0.25">
      <c r="A508" s="1" t="s">
        <v>45</v>
      </c>
      <c r="B508" s="6">
        <f t="shared" ref="B508:C508" si="90">SUM(B505:B507)</f>
        <v>0</v>
      </c>
      <c r="C508" s="6">
        <f>SUM(C505:C507)</f>
        <v>0</v>
      </c>
      <c r="D508" s="6">
        <f>SUM(D505:D507)</f>
        <v>0</v>
      </c>
      <c r="E508" s="19">
        <f t="shared" si="86"/>
        <v>0</v>
      </c>
    </row>
    <row r="509" spans="1:5" ht="15.75" x14ac:dyDescent="0.25">
      <c r="A509" s="3" t="s">
        <v>11</v>
      </c>
      <c r="B509" s="7">
        <f t="shared" ref="B509:C509" si="91">B495+B499+B504+B508</f>
        <v>0</v>
      </c>
      <c r="C509" s="7">
        <f>C495+C499+C504+C508</f>
        <v>153732</v>
      </c>
      <c r="D509" s="7">
        <f>D495+D499+D504+D508</f>
        <v>153732</v>
      </c>
      <c r="E509" s="19">
        <f t="shared" si="86"/>
        <v>0</v>
      </c>
    </row>
    <row r="510" spans="1:5" ht="15" x14ac:dyDescent="0.25">
      <c r="A510" s="66"/>
      <c r="B510" s="15"/>
      <c r="C510" s="15"/>
      <c r="D510" s="15"/>
      <c r="E510" s="15"/>
    </row>
    <row r="511" spans="1:5" ht="15.75" x14ac:dyDescent="0.25">
      <c r="A511" s="3" t="s">
        <v>68</v>
      </c>
      <c r="B511" s="15"/>
      <c r="C511" s="15"/>
      <c r="D511" s="15"/>
      <c r="E511" s="15"/>
    </row>
    <row r="512" spans="1:5" ht="15.75" x14ac:dyDescent="0.25">
      <c r="A512" s="2" t="s">
        <v>31</v>
      </c>
      <c r="B512" s="15">
        <f t="shared" ref="B512:C514" si="92">B410+B431+B451+B473+B493</f>
        <v>0</v>
      </c>
      <c r="C512" s="15">
        <f>C492+C472+C451+C431+C410</f>
        <v>319000</v>
      </c>
      <c r="D512" s="15">
        <f>D492+D472+D451+D431+D410</f>
        <v>319000</v>
      </c>
      <c r="E512" s="19">
        <f t="shared" ref="E512:E530" si="93">D512-C512</f>
        <v>0</v>
      </c>
    </row>
    <row r="513" spans="1:5" ht="15.75" x14ac:dyDescent="0.25">
      <c r="A513" s="2" t="s">
        <v>32</v>
      </c>
      <c r="B513" s="15">
        <f t="shared" si="92"/>
        <v>0</v>
      </c>
      <c r="C513" s="15">
        <f>C493+C473+C452+C432+C411</f>
        <v>3000</v>
      </c>
      <c r="D513" s="15">
        <f>D493+D473+D452+D432+D411</f>
        <v>3000</v>
      </c>
      <c r="E513" s="19">
        <f t="shared" si="93"/>
        <v>0</v>
      </c>
    </row>
    <row r="514" spans="1:5" ht="15.75" x14ac:dyDescent="0.25">
      <c r="A514" s="2" t="s">
        <v>33</v>
      </c>
      <c r="B514" s="15">
        <f t="shared" si="92"/>
        <v>0</v>
      </c>
      <c r="C514" s="15">
        <f>C412+C433+C453+C475+C495</f>
        <v>153732</v>
      </c>
      <c r="D514" s="15">
        <f>D412+D433+D453+D475+D495</f>
        <v>153732</v>
      </c>
      <c r="E514" s="19">
        <f t="shared" si="93"/>
        <v>0</v>
      </c>
    </row>
    <row r="515" spans="1:5" ht="15.75" x14ac:dyDescent="0.25">
      <c r="A515" s="1" t="s">
        <v>10</v>
      </c>
      <c r="B515" s="6">
        <f t="shared" ref="B515:C515" si="94">SUM(B512:B514)</f>
        <v>0</v>
      </c>
      <c r="C515" s="6">
        <f>SUM(C512:C514)</f>
        <v>475732</v>
      </c>
      <c r="D515" s="6">
        <f>SUM(D512:D514)</f>
        <v>475732</v>
      </c>
      <c r="E515" s="19">
        <f t="shared" si="93"/>
        <v>0</v>
      </c>
    </row>
    <row r="516" spans="1:5" ht="15.75" x14ac:dyDescent="0.25">
      <c r="A516" s="2" t="s">
        <v>34</v>
      </c>
      <c r="B516" s="15">
        <f t="shared" ref="B516:C516" si="95">B414++B435+B455</f>
        <v>0</v>
      </c>
      <c r="C516" s="15">
        <f>C414++C435+C455</f>
        <v>14000</v>
      </c>
      <c r="D516" s="15">
        <f>D414++D435+D455</f>
        <v>14000</v>
      </c>
      <c r="E516" s="19">
        <f t="shared" si="93"/>
        <v>0</v>
      </c>
    </row>
    <row r="517" spans="1:5" ht="15.75" x14ac:dyDescent="0.25">
      <c r="A517" s="2" t="s">
        <v>36</v>
      </c>
      <c r="B517" s="15">
        <f t="shared" ref="B517:C517" si="96">B416+B457</f>
        <v>0</v>
      </c>
      <c r="C517" s="15">
        <f>C416+C457</f>
        <v>0</v>
      </c>
      <c r="D517" s="15">
        <f>D416+D457</f>
        <v>0</v>
      </c>
      <c r="E517" s="19">
        <f t="shared" si="93"/>
        <v>0</v>
      </c>
    </row>
    <row r="518" spans="1:5" ht="15.75" x14ac:dyDescent="0.25">
      <c r="A518" s="2" t="s">
        <v>35</v>
      </c>
      <c r="B518" s="15">
        <f>B415+B456+B477+B497</f>
        <v>0</v>
      </c>
      <c r="C518" s="15">
        <f>C415+C456+C477+C497</f>
        <v>118700</v>
      </c>
      <c r="D518" s="15">
        <f>D415+D456+D477+D497</f>
        <v>118700</v>
      </c>
      <c r="E518" s="19">
        <f t="shared" si="93"/>
        <v>0</v>
      </c>
    </row>
    <row r="519" spans="1:5" ht="15.75" x14ac:dyDescent="0.25">
      <c r="A519" s="2" t="s">
        <v>37</v>
      </c>
      <c r="B519" s="15">
        <f t="shared" ref="B519:C519" si="97">B417+B437+B458+B478+B498</f>
        <v>0</v>
      </c>
      <c r="C519" s="15">
        <f>C417+C437+C458+C478+C498</f>
        <v>3400</v>
      </c>
      <c r="D519" s="15">
        <f>D417+D437+D458+D478+D498</f>
        <v>3400</v>
      </c>
      <c r="E519" s="19">
        <f t="shared" si="93"/>
        <v>0</v>
      </c>
    </row>
    <row r="520" spans="1:5" ht="15.75" x14ac:dyDescent="0.25">
      <c r="A520" s="1" t="s">
        <v>15</v>
      </c>
      <c r="B520" s="6">
        <f t="shared" ref="B520:C520" si="98">SUM(B516:B519)</f>
        <v>0</v>
      </c>
      <c r="C520" s="6">
        <f>SUM(C516:C519)</f>
        <v>136100</v>
      </c>
      <c r="D520" s="6">
        <f>SUM(D516:D519)</f>
        <v>136100</v>
      </c>
      <c r="E520" s="19">
        <f t="shared" si="93"/>
        <v>0</v>
      </c>
    </row>
    <row r="521" spans="1:5" ht="15.75" x14ac:dyDescent="0.25">
      <c r="A521" s="2" t="s">
        <v>38</v>
      </c>
      <c r="B521" s="15">
        <f>B419+B439+B460+B480+B500</f>
        <v>0</v>
      </c>
      <c r="C521" s="15">
        <f>C419+C439+C460+C480+C500</f>
        <v>41534</v>
      </c>
      <c r="D521" s="15">
        <f>D419+D439+D460+D480+D500</f>
        <v>41534</v>
      </c>
      <c r="E521" s="19">
        <f t="shared" si="93"/>
        <v>0</v>
      </c>
    </row>
    <row r="522" spans="1:5" ht="15.75" x14ac:dyDescent="0.25">
      <c r="A522" s="2" t="s">
        <v>39</v>
      </c>
      <c r="B522" s="15">
        <v>0</v>
      </c>
      <c r="C522" s="15">
        <v>0</v>
      </c>
      <c r="D522" s="15">
        <v>0</v>
      </c>
      <c r="E522" s="19">
        <f t="shared" si="93"/>
        <v>0</v>
      </c>
    </row>
    <row r="523" spans="1:5" ht="15.75" x14ac:dyDescent="0.25">
      <c r="A523" s="2" t="s">
        <v>40</v>
      </c>
      <c r="B523" s="15">
        <f t="shared" ref="B523:C524" si="99">B420+B440+B461+B482+B502</f>
        <v>0</v>
      </c>
      <c r="C523" s="15">
        <f>C420+C440+C461+C482+C502</f>
        <v>0</v>
      </c>
      <c r="D523" s="15">
        <f>D420+D440+D461+D482+D502</f>
        <v>0</v>
      </c>
      <c r="E523" s="19">
        <f t="shared" si="93"/>
        <v>0</v>
      </c>
    </row>
    <row r="524" spans="1:5" ht="15.75" x14ac:dyDescent="0.25">
      <c r="A524" s="2" t="s">
        <v>41</v>
      </c>
      <c r="B524" s="15">
        <f t="shared" si="99"/>
        <v>0</v>
      </c>
      <c r="C524" s="15">
        <f>C421+C441+C462+C483+C503</f>
        <v>0</v>
      </c>
      <c r="D524" s="15">
        <f>D421+D441+D462+D483+D503</f>
        <v>0</v>
      </c>
      <c r="E524" s="19">
        <f t="shared" si="93"/>
        <v>0</v>
      </c>
    </row>
    <row r="525" spans="1:5" ht="15.75" x14ac:dyDescent="0.25">
      <c r="A525" s="1" t="s">
        <v>16</v>
      </c>
      <c r="B525" s="6">
        <f t="shared" ref="B525:C525" si="100">SUM(B521:B524)</f>
        <v>0</v>
      </c>
      <c r="C525" s="6">
        <f>SUM(C521:C524)</f>
        <v>41534</v>
      </c>
      <c r="D525" s="6">
        <f>SUM(D521:D524)</f>
        <v>41534</v>
      </c>
      <c r="E525" s="19">
        <f t="shared" si="93"/>
        <v>0</v>
      </c>
    </row>
    <row r="526" spans="1:5" ht="15.75" x14ac:dyDescent="0.25">
      <c r="A526" s="2" t="s">
        <v>42</v>
      </c>
      <c r="B526" s="15">
        <v>0</v>
      </c>
      <c r="C526" s="15">
        <v>0</v>
      </c>
      <c r="D526" s="15">
        <v>0</v>
      </c>
      <c r="E526" s="19">
        <f t="shared" si="93"/>
        <v>0</v>
      </c>
    </row>
    <row r="527" spans="1:5" ht="15.75" x14ac:dyDescent="0.25">
      <c r="A527" s="2" t="s">
        <v>43</v>
      </c>
      <c r="B527" s="15">
        <f t="shared" ref="B527:C528" si="101">B424+B444+B465+B486+B506</f>
        <v>0</v>
      </c>
      <c r="C527" s="15">
        <f>C424+C444+C465+C486+C506</f>
        <v>0</v>
      </c>
      <c r="D527" s="15">
        <f>D424+D444+D465+D486+D506</f>
        <v>0</v>
      </c>
      <c r="E527" s="19">
        <f t="shared" si="93"/>
        <v>0</v>
      </c>
    </row>
    <row r="528" spans="1:5" ht="15.75" x14ac:dyDescent="0.25">
      <c r="A528" s="2" t="s">
        <v>44</v>
      </c>
      <c r="B528" s="15">
        <f>B507+B487+B467+B446+B426</f>
        <v>0</v>
      </c>
      <c r="C528" s="15">
        <f>C425+C445+C466+C487+C507</f>
        <v>0</v>
      </c>
      <c r="D528" s="15">
        <f>D425+D445+D466+D487+D507</f>
        <v>0</v>
      </c>
      <c r="E528" s="19">
        <f t="shared" si="93"/>
        <v>0</v>
      </c>
    </row>
    <row r="529" spans="1:5" ht="15.75" x14ac:dyDescent="0.25">
      <c r="A529" s="1" t="s">
        <v>45</v>
      </c>
      <c r="B529" s="6">
        <f t="shared" ref="B529:C529" si="102">SUM(B526:B528)</f>
        <v>0</v>
      </c>
      <c r="C529" s="6">
        <f>SUM(C526:C528)</f>
        <v>0</v>
      </c>
      <c r="D529" s="6">
        <f>SUM(D526:D528)</f>
        <v>0</v>
      </c>
      <c r="E529" s="19">
        <f t="shared" si="93"/>
        <v>0</v>
      </c>
    </row>
    <row r="530" spans="1:5" ht="15.75" x14ac:dyDescent="0.25">
      <c r="A530" s="3" t="s">
        <v>11</v>
      </c>
      <c r="B530" s="7">
        <f t="shared" ref="B530:C530" si="103">B515+B520+B525+B529</f>
        <v>0</v>
      </c>
      <c r="C530" s="7">
        <f>C515+C520+C525+C529</f>
        <v>653366</v>
      </c>
      <c r="D530" s="7">
        <f>D515+D520+D525+D529</f>
        <v>653366</v>
      </c>
      <c r="E530" s="19">
        <f t="shared" si="93"/>
        <v>0</v>
      </c>
    </row>
    <row r="531" spans="1:5" ht="15.75" x14ac:dyDescent="0.25">
      <c r="A531" s="1"/>
      <c r="B531" s="14"/>
      <c r="C531" s="44"/>
      <c r="D531" s="44"/>
      <c r="E531" s="67"/>
    </row>
    <row r="532" spans="1:5" ht="15.75" x14ac:dyDescent="0.25">
      <c r="A532" s="4" t="s">
        <v>69</v>
      </c>
      <c r="B532" s="33"/>
      <c r="C532" s="57"/>
      <c r="D532" s="57"/>
      <c r="E532" s="30"/>
    </row>
    <row r="533" spans="1:5" ht="15.75" x14ac:dyDescent="0.25">
      <c r="A533" s="1"/>
      <c r="B533" s="42"/>
      <c r="C533" s="55"/>
      <c r="D533" s="55"/>
      <c r="E533" s="43"/>
    </row>
    <row r="534" spans="1:5" ht="15.75" x14ac:dyDescent="0.25">
      <c r="A534" s="3" t="s">
        <v>70</v>
      </c>
      <c r="B534" s="16"/>
      <c r="C534" s="56"/>
      <c r="D534" s="56"/>
      <c r="E534" s="31"/>
    </row>
    <row r="535" spans="1:5" ht="15" x14ac:dyDescent="0.2">
      <c r="A535" s="2" t="s">
        <v>31</v>
      </c>
      <c r="B535" s="15"/>
      <c r="C535" s="15">
        <f>92000+124000</f>
        <v>216000</v>
      </c>
      <c r="D535" s="15">
        <f>92000+124000</f>
        <v>216000</v>
      </c>
      <c r="E535" s="15"/>
    </row>
    <row r="536" spans="1:5" ht="15.75" x14ac:dyDescent="0.25">
      <c r="A536" s="2" t="s">
        <v>32</v>
      </c>
      <c r="B536" s="15"/>
      <c r="C536" s="15">
        <v>2500</v>
      </c>
      <c r="D536" s="15">
        <v>2500</v>
      </c>
      <c r="E536" s="19">
        <f t="shared" ref="E536:E553" si="104">D536-C536</f>
        <v>0</v>
      </c>
    </row>
    <row r="537" spans="1:5" ht="15.75" x14ac:dyDescent="0.25">
      <c r="A537" s="2" t="s">
        <v>33</v>
      </c>
      <c r="B537" s="15"/>
      <c r="C537" s="15"/>
      <c r="D537" s="15"/>
      <c r="E537" s="19">
        <f t="shared" si="104"/>
        <v>0</v>
      </c>
    </row>
    <row r="538" spans="1:5" ht="15.75" x14ac:dyDescent="0.25">
      <c r="A538" s="1" t="s">
        <v>10</v>
      </c>
      <c r="B538" s="6">
        <f>SUM(B535:B537)</f>
        <v>0</v>
      </c>
      <c r="C538" s="6">
        <f>SUM(C535:C537)</f>
        <v>218500</v>
      </c>
      <c r="D538" s="6">
        <f>SUM(D535:D537)</f>
        <v>218500</v>
      </c>
      <c r="E538" s="19">
        <f t="shared" si="104"/>
        <v>0</v>
      </c>
    </row>
    <row r="539" spans="1:5" ht="15.75" x14ac:dyDescent="0.25">
      <c r="A539" s="2" t="s">
        <v>34</v>
      </c>
      <c r="B539" s="15"/>
      <c r="C539" s="15">
        <v>800</v>
      </c>
      <c r="D539" s="15">
        <v>800</v>
      </c>
      <c r="E539" s="19">
        <f t="shared" si="104"/>
        <v>0</v>
      </c>
    </row>
    <row r="540" spans="1:5" ht="15.75" x14ac:dyDescent="0.25">
      <c r="A540" s="2" t="s">
        <v>35</v>
      </c>
      <c r="B540" s="15"/>
      <c r="C540" s="15">
        <v>13000</v>
      </c>
      <c r="D540" s="15">
        <v>13000</v>
      </c>
      <c r="E540" s="19">
        <f t="shared" si="104"/>
        <v>0</v>
      </c>
    </row>
    <row r="541" spans="1:5" ht="15.75" x14ac:dyDescent="0.25">
      <c r="A541" s="2" t="s">
        <v>36</v>
      </c>
      <c r="B541" s="15"/>
      <c r="C541" s="15">
        <v>0</v>
      </c>
      <c r="D541" s="15">
        <v>0</v>
      </c>
      <c r="E541" s="19">
        <f t="shared" si="104"/>
        <v>0</v>
      </c>
    </row>
    <row r="542" spans="1:5" ht="15.75" x14ac:dyDescent="0.25">
      <c r="A542" s="2" t="s">
        <v>37</v>
      </c>
      <c r="B542" s="15"/>
      <c r="C542" s="15">
        <v>6700</v>
      </c>
      <c r="D542" s="15">
        <v>6700</v>
      </c>
      <c r="E542" s="19">
        <f t="shared" si="104"/>
        <v>0</v>
      </c>
    </row>
    <row r="543" spans="1:5" ht="15.75" x14ac:dyDescent="0.25">
      <c r="A543" s="1" t="s">
        <v>15</v>
      </c>
      <c r="B543" s="6">
        <f>SUM(B539:B542)</f>
        <v>0</v>
      </c>
      <c r="C543" s="6">
        <f>SUM(C539:C542)</f>
        <v>20500</v>
      </c>
      <c r="D543" s="6">
        <f>SUM(D539:D542)</f>
        <v>20500</v>
      </c>
      <c r="E543" s="19">
        <f t="shared" si="104"/>
        <v>0</v>
      </c>
    </row>
    <row r="544" spans="1:5" ht="15.75" x14ac:dyDescent="0.25">
      <c r="A544" s="2" t="s">
        <v>38</v>
      </c>
      <c r="B544" s="15"/>
      <c r="C544" s="15"/>
      <c r="D544" s="15"/>
      <c r="E544" s="19">
        <f t="shared" si="104"/>
        <v>0</v>
      </c>
    </row>
    <row r="545" spans="1:5" ht="15.75" x14ac:dyDescent="0.25">
      <c r="A545" s="2" t="s">
        <v>39</v>
      </c>
      <c r="B545" s="15"/>
      <c r="C545" s="15"/>
      <c r="D545" s="15"/>
      <c r="E545" s="19">
        <f t="shared" si="104"/>
        <v>0</v>
      </c>
    </row>
    <row r="546" spans="1:5" ht="15.75" x14ac:dyDescent="0.25">
      <c r="A546" s="2" t="s">
        <v>40</v>
      </c>
      <c r="B546" s="15"/>
      <c r="C546" s="15"/>
      <c r="D546" s="15"/>
      <c r="E546" s="19">
        <f t="shared" si="104"/>
        <v>0</v>
      </c>
    </row>
    <row r="547" spans="1:5" ht="15.75" x14ac:dyDescent="0.25">
      <c r="A547" s="2" t="s">
        <v>41</v>
      </c>
      <c r="B547" s="15"/>
      <c r="C547" s="15"/>
      <c r="D547" s="15"/>
      <c r="E547" s="19">
        <f t="shared" si="104"/>
        <v>0</v>
      </c>
    </row>
    <row r="548" spans="1:5" ht="15.75" x14ac:dyDescent="0.25">
      <c r="A548" s="1" t="s">
        <v>16</v>
      </c>
      <c r="B548" s="6">
        <f>SUM(B544:B547)</f>
        <v>0</v>
      </c>
      <c r="C548" s="6">
        <f>SUM(C544:C547)</f>
        <v>0</v>
      </c>
      <c r="D548" s="6">
        <f>SUM(D544:D547)</f>
        <v>0</v>
      </c>
      <c r="E548" s="19">
        <f t="shared" si="104"/>
        <v>0</v>
      </c>
    </row>
    <row r="549" spans="1:5" ht="15.75" x14ac:dyDescent="0.25">
      <c r="A549" s="2" t="s">
        <v>42</v>
      </c>
      <c r="B549" s="15"/>
      <c r="C549" s="15"/>
      <c r="D549" s="15"/>
      <c r="E549" s="19">
        <f t="shared" si="104"/>
        <v>0</v>
      </c>
    </row>
    <row r="550" spans="1:5" ht="15.75" x14ac:dyDescent="0.25">
      <c r="A550" s="2" t="s">
        <v>43</v>
      </c>
      <c r="B550" s="15"/>
      <c r="C550" s="15"/>
      <c r="D550" s="15"/>
      <c r="E550" s="19">
        <f t="shared" si="104"/>
        <v>0</v>
      </c>
    </row>
    <row r="551" spans="1:5" ht="15.75" x14ac:dyDescent="0.25">
      <c r="A551" s="2" t="s">
        <v>44</v>
      </c>
      <c r="B551" s="15"/>
      <c r="C551" s="15"/>
      <c r="D551" s="15"/>
      <c r="E551" s="19">
        <f t="shared" si="104"/>
        <v>0</v>
      </c>
    </row>
    <row r="552" spans="1:5" ht="15.75" x14ac:dyDescent="0.25">
      <c r="A552" s="1" t="s">
        <v>45</v>
      </c>
      <c r="B552" s="6">
        <f>SUM(B549:B551)</f>
        <v>0</v>
      </c>
      <c r="C552" s="6">
        <f>SUM(C549:C551)</f>
        <v>0</v>
      </c>
      <c r="D552" s="6">
        <f>SUM(D549:D551)</f>
        <v>0</v>
      </c>
      <c r="E552" s="19">
        <f t="shared" si="104"/>
        <v>0</v>
      </c>
    </row>
    <row r="553" spans="1:5" ht="15.75" x14ac:dyDescent="0.25">
      <c r="A553" s="3" t="s">
        <v>11</v>
      </c>
      <c r="B553" s="7">
        <f>B538+B543+B548+B552</f>
        <v>0</v>
      </c>
      <c r="C553" s="7">
        <f>C538+C543+C548+C552</f>
        <v>239000</v>
      </c>
      <c r="D553" s="7">
        <f>D538+D543+D548+D552</f>
        <v>239000</v>
      </c>
      <c r="E553" s="19">
        <f t="shared" si="104"/>
        <v>0</v>
      </c>
    </row>
    <row r="554" spans="1:5" ht="15" x14ac:dyDescent="0.25">
      <c r="A554" s="66"/>
      <c r="B554" s="42"/>
      <c r="C554" s="43"/>
      <c r="D554" s="43"/>
      <c r="E554" s="69"/>
    </row>
    <row r="555" spans="1:5" ht="15.75" x14ac:dyDescent="0.25">
      <c r="A555" s="3" t="s">
        <v>71</v>
      </c>
      <c r="B555" s="42"/>
      <c r="C555" s="43"/>
      <c r="D555" s="43"/>
      <c r="E555" s="69"/>
    </row>
    <row r="556" spans="1:5" ht="15.75" x14ac:dyDescent="0.25">
      <c r="A556" s="2" t="s">
        <v>31</v>
      </c>
      <c r="B556" s="15"/>
      <c r="C556" s="15">
        <f>80000+32000</f>
        <v>112000</v>
      </c>
      <c r="D556" s="15">
        <f>80000+32000</f>
        <v>112000</v>
      </c>
      <c r="E556" s="19">
        <f t="shared" ref="E556:E573" si="105">D556-C556</f>
        <v>0</v>
      </c>
    </row>
    <row r="557" spans="1:5" ht="15.75" x14ac:dyDescent="0.25">
      <c r="A557" s="2" t="s">
        <v>32</v>
      </c>
      <c r="B557" s="15"/>
      <c r="C557" s="15"/>
      <c r="D557" s="15"/>
      <c r="E557" s="19">
        <f t="shared" si="105"/>
        <v>0</v>
      </c>
    </row>
    <row r="558" spans="1:5" ht="15.75" x14ac:dyDescent="0.25">
      <c r="A558" s="2" t="s">
        <v>33</v>
      </c>
      <c r="B558" s="15"/>
      <c r="C558" s="15"/>
      <c r="D558" s="15"/>
      <c r="E558" s="19">
        <f t="shared" si="105"/>
        <v>0</v>
      </c>
    </row>
    <row r="559" spans="1:5" ht="15.75" x14ac:dyDescent="0.25">
      <c r="A559" s="1" t="s">
        <v>10</v>
      </c>
      <c r="B559" s="6">
        <f>SUM(B556:B558)</f>
        <v>0</v>
      </c>
      <c r="C559" s="6">
        <f>SUM(C556:C558)</f>
        <v>112000</v>
      </c>
      <c r="D559" s="6">
        <f>SUM(D556:D558)</f>
        <v>112000</v>
      </c>
      <c r="E559" s="19">
        <f t="shared" si="105"/>
        <v>0</v>
      </c>
    </row>
    <row r="560" spans="1:5" ht="15.75" x14ac:dyDescent="0.25">
      <c r="A560" s="2" t="s">
        <v>34</v>
      </c>
      <c r="B560" s="15"/>
      <c r="C560" s="15">
        <v>2000</v>
      </c>
      <c r="D560" s="15">
        <v>2000</v>
      </c>
      <c r="E560" s="19">
        <f t="shared" si="105"/>
        <v>0</v>
      </c>
    </row>
    <row r="561" spans="1:5" ht="15.75" x14ac:dyDescent="0.25">
      <c r="A561" s="2" t="s">
        <v>35</v>
      </c>
      <c r="B561" s="15"/>
      <c r="C561" s="15">
        <v>7000</v>
      </c>
      <c r="D561" s="15">
        <v>7000</v>
      </c>
      <c r="E561" s="19">
        <f t="shared" si="105"/>
        <v>0</v>
      </c>
    </row>
    <row r="562" spans="1:5" ht="15.75" x14ac:dyDescent="0.25">
      <c r="A562" s="2" t="s">
        <v>37</v>
      </c>
      <c r="B562" s="15"/>
      <c r="C562" s="15">
        <v>3000</v>
      </c>
      <c r="D562" s="15">
        <v>3000</v>
      </c>
      <c r="E562" s="19">
        <f t="shared" si="105"/>
        <v>0</v>
      </c>
    </row>
    <row r="563" spans="1:5" ht="15.75" x14ac:dyDescent="0.25">
      <c r="A563" s="1" t="s">
        <v>15</v>
      </c>
      <c r="B563" s="6">
        <f>SUM(B560:B562)</f>
        <v>0</v>
      </c>
      <c r="C563" s="6">
        <f>SUM(C560:C562)</f>
        <v>12000</v>
      </c>
      <c r="D563" s="6">
        <f>SUM(D560:D562)</f>
        <v>12000</v>
      </c>
      <c r="E563" s="19">
        <f t="shared" si="105"/>
        <v>0</v>
      </c>
    </row>
    <row r="564" spans="1:5" ht="15.75" x14ac:dyDescent="0.25">
      <c r="A564" s="2" t="s">
        <v>38</v>
      </c>
      <c r="B564" s="15"/>
      <c r="C564" s="15"/>
      <c r="D564" s="15"/>
      <c r="E564" s="19">
        <f t="shared" si="105"/>
        <v>0</v>
      </c>
    </row>
    <row r="565" spans="1:5" ht="15.75" x14ac:dyDescent="0.25">
      <c r="A565" s="2" t="s">
        <v>39</v>
      </c>
      <c r="B565" s="15"/>
      <c r="C565" s="15"/>
      <c r="D565" s="15"/>
      <c r="E565" s="19">
        <f t="shared" si="105"/>
        <v>0</v>
      </c>
    </row>
    <row r="566" spans="1:5" ht="15.75" x14ac:dyDescent="0.25">
      <c r="A566" s="2" t="s">
        <v>40</v>
      </c>
      <c r="B566" s="15"/>
      <c r="C566" s="15"/>
      <c r="D566" s="15"/>
      <c r="E566" s="19">
        <f t="shared" si="105"/>
        <v>0</v>
      </c>
    </row>
    <row r="567" spans="1:5" ht="15.75" x14ac:dyDescent="0.25">
      <c r="A567" s="2" t="s">
        <v>41</v>
      </c>
      <c r="B567" s="15"/>
      <c r="C567" s="15"/>
      <c r="D567" s="15"/>
      <c r="E567" s="19">
        <f t="shared" si="105"/>
        <v>0</v>
      </c>
    </row>
    <row r="568" spans="1:5" ht="15.75" x14ac:dyDescent="0.25">
      <c r="A568" s="1" t="s">
        <v>16</v>
      </c>
      <c r="B568" s="6">
        <f>SUM(B564:B567)</f>
        <v>0</v>
      </c>
      <c r="C568" s="6">
        <f>SUM(C564:C567)</f>
        <v>0</v>
      </c>
      <c r="D568" s="6">
        <f>SUM(D564:D567)</f>
        <v>0</v>
      </c>
      <c r="E568" s="19">
        <f t="shared" si="105"/>
        <v>0</v>
      </c>
    </row>
    <row r="569" spans="1:5" ht="15.75" x14ac:dyDescent="0.25">
      <c r="A569" s="2" t="s">
        <v>42</v>
      </c>
      <c r="B569" s="15"/>
      <c r="C569" s="15"/>
      <c r="D569" s="15"/>
      <c r="E569" s="19">
        <f t="shared" si="105"/>
        <v>0</v>
      </c>
    </row>
    <row r="570" spans="1:5" ht="15.75" x14ac:dyDescent="0.25">
      <c r="A570" s="2" t="s">
        <v>43</v>
      </c>
      <c r="B570" s="15"/>
      <c r="C570" s="15"/>
      <c r="D570" s="15"/>
      <c r="E570" s="19">
        <f t="shared" si="105"/>
        <v>0</v>
      </c>
    </row>
    <row r="571" spans="1:5" ht="15.75" x14ac:dyDescent="0.25">
      <c r="A571" s="2" t="s">
        <v>44</v>
      </c>
      <c r="B571" s="15"/>
      <c r="C571" s="15"/>
      <c r="D571" s="15"/>
      <c r="E571" s="19">
        <f t="shared" si="105"/>
        <v>0</v>
      </c>
    </row>
    <row r="572" spans="1:5" ht="15.75" x14ac:dyDescent="0.25">
      <c r="A572" s="1" t="s">
        <v>45</v>
      </c>
      <c r="B572" s="6">
        <f>SUM(B569:B571)</f>
        <v>0</v>
      </c>
      <c r="C572" s="6">
        <f>SUM(C569:C571)</f>
        <v>0</v>
      </c>
      <c r="D572" s="6">
        <f>SUM(D569:D571)</f>
        <v>0</v>
      </c>
      <c r="E572" s="19">
        <f t="shared" si="105"/>
        <v>0</v>
      </c>
    </row>
    <row r="573" spans="1:5" ht="15.75" x14ac:dyDescent="0.25">
      <c r="A573" s="3" t="s">
        <v>11</v>
      </c>
      <c r="B573" s="7">
        <f>B559+B563+B568+B572</f>
        <v>0</v>
      </c>
      <c r="C573" s="7">
        <f>C559+C563+C568+C572</f>
        <v>124000</v>
      </c>
      <c r="D573" s="7">
        <f>D559+D563+D568+D572</f>
        <v>124000</v>
      </c>
      <c r="E573" s="19">
        <f t="shared" si="105"/>
        <v>0</v>
      </c>
    </row>
    <row r="574" spans="1:5" ht="15" x14ac:dyDescent="0.25">
      <c r="A574" s="66"/>
      <c r="B574" s="14"/>
      <c r="C574" s="31"/>
      <c r="D574" s="31"/>
      <c r="E574" s="67"/>
    </row>
    <row r="575" spans="1:5" ht="15.75" x14ac:dyDescent="0.25">
      <c r="A575" s="3" t="s">
        <v>72</v>
      </c>
      <c r="B575" s="12"/>
      <c r="C575" s="30"/>
      <c r="D575" s="30"/>
      <c r="E575" s="68"/>
    </row>
    <row r="576" spans="1:5" ht="15.75" x14ac:dyDescent="0.25">
      <c r="A576" s="2" t="s">
        <v>31</v>
      </c>
      <c r="B576" s="15"/>
      <c r="C576" s="15">
        <f>105000+97000</f>
        <v>202000</v>
      </c>
      <c r="D576" s="15">
        <f>105000+97000</f>
        <v>202000</v>
      </c>
      <c r="E576" s="19">
        <f t="shared" ref="E576:E594" si="106">D576-C576</f>
        <v>0</v>
      </c>
    </row>
    <row r="577" spans="1:5" ht="15.75" x14ac:dyDescent="0.25">
      <c r="A577" s="2" t="s">
        <v>32</v>
      </c>
      <c r="B577" s="15"/>
      <c r="C577" s="15">
        <v>2000</v>
      </c>
      <c r="D577" s="15">
        <v>2000</v>
      </c>
      <c r="E577" s="19">
        <f t="shared" si="106"/>
        <v>0</v>
      </c>
    </row>
    <row r="578" spans="1:5" ht="15.75" x14ac:dyDescent="0.25">
      <c r="A578" s="2" t="s">
        <v>33</v>
      </c>
      <c r="B578" s="15"/>
      <c r="C578" s="15"/>
      <c r="D578" s="15"/>
      <c r="E578" s="19">
        <f t="shared" si="106"/>
        <v>0</v>
      </c>
    </row>
    <row r="579" spans="1:5" ht="15.75" x14ac:dyDescent="0.25">
      <c r="A579" s="1" t="s">
        <v>10</v>
      </c>
      <c r="B579" s="6">
        <f>SUM(B576:B578)</f>
        <v>0</v>
      </c>
      <c r="C579" s="6">
        <f>SUM(C576:C578)</f>
        <v>204000</v>
      </c>
      <c r="D579" s="6">
        <f>SUM(D576:D578)</f>
        <v>204000</v>
      </c>
      <c r="E579" s="19">
        <f t="shared" si="106"/>
        <v>0</v>
      </c>
    </row>
    <row r="580" spans="1:5" ht="15.75" x14ac:dyDescent="0.25">
      <c r="A580" s="2" t="s">
        <v>34</v>
      </c>
      <c r="B580" s="15">
        <v>0</v>
      </c>
      <c r="C580" s="15">
        <v>1000</v>
      </c>
      <c r="D580" s="15">
        <v>1000</v>
      </c>
      <c r="E580" s="19">
        <f t="shared" si="106"/>
        <v>0</v>
      </c>
    </row>
    <row r="581" spans="1:5" ht="15.75" x14ac:dyDescent="0.25">
      <c r="A581" s="2" t="s">
        <v>35</v>
      </c>
      <c r="B581" s="15"/>
      <c r="C581" s="15">
        <v>3000</v>
      </c>
      <c r="D581" s="15">
        <v>3000</v>
      </c>
      <c r="E581" s="19">
        <f t="shared" si="106"/>
        <v>0</v>
      </c>
    </row>
    <row r="582" spans="1:5" ht="15.75" x14ac:dyDescent="0.25">
      <c r="A582" s="2" t="s">
        <v>36</v>
      </c>
      <c r="B582" s="15"/>
      <c r="C582" s="15">
        <v>0</v>
      </c>
      <c r="D582" s="15">
        <v>0</v>
      </c>
      <c r="E582" s="19">
        <f t="shared" si="106"/>
        <v>0</v>
      </c>
    </row>
    <row r="583" spans="1:5" ht="15.75" x14ac:dyDescent="0.25">
      <c r="A583" s="2" t="s">
        <v>37</v>
      </c>
      <c r="B583" s="15"/>
      <c r="C583" s="15">
        <v>7500</v>
      </c>
      <c r="D583" s="15">
        <v>7500</v>
      </c>
      <c r="E583" s="19">
        <f t="shared" si="106"/>
        <v>0</v>
      </c>
    </row>
    <row r="584" spans="1:5" ht="15.75" x14ac:dyDescent="0.25">
      <c r="A584" s="1" t="s">
        <v>15</v>
      </c>
      <c r="B584" s="6">
        <f>SUM(B580:B583)</f>
        <v>0</v>
      </c>
      <c r="C584" s="6">
        <f>SUM(C580:C583)</f>
        <v>11500</v>
      </c>
      <c r="D584" s="6">
        <f>SUM(D580:D583)</f>
        <v>11500</v>
      </c>
      <c r="E584" s="19">
        <f t="shared" si="106"/>
        <v>0</v>
      </c>
    </row>
    <row r="585" spans="1:5" ht="15.75" x14ac:dyDescent="0.25">
      <c r="A585" s="2" t="s">
        <v>38</v>
      </c>
      <c r="B585" s="15"/>
      <c r="C585" s="15"/>
      <c r="D585" s="15"/>
      <c r="E585" s="19">
        <f t="shared" si="106"/>
        <v>0</v>
      </c>
    </row>
    <row r="586" spans="1:5" ht="15.75" x14ac:dyDescent="0.25">
      <c r="A586" s="2" t="s">
        <v>39</v>
      </c>
      <c r="B586" s="15"/>
      <c r="C586" s="15"/>
      <c r="D586" s="15"/>
      <c r="E586" s="19">
        <f t="shared" si="106"/>
        <v>0</v>
      </c>
    </row>
    <row r="587" spans="1:5" ht="15.75" x14ac:dyDescent="0.25">
      <c r="A587" s="2" t="s">
        <v>40</v>
      </c>
      <c r="B587" s="15"/>
      <c r="C587" s="15"/>
      <c r="D587" s="15"/>
      <c r="E587" s="19">
        <f t="shared" si="106"/>
        <v>0</v>
      </c>
    </row>
    <row r="588" spans="1:5" ht="15.75" x14ac:dyDescent="0.25">
      <c r="A588" s="2" t="s">
        <v>41</v>
      </c>
      <c r="B588" s="15"/>
      <c r="C588" s="15"/>
      <c r="D588" s="15"/>
      <c r="E588" s="19">
        <f t="shared" si="106"/>
        <v>0</v>
      </c>
    </row>
    <row r="589" spans="1:5" ht="15.75" x14ac:dyDescent="0.25">
      <c r="A589" s="1" t="s">
        <v>16</v>
      </c>
      <c r="B589" s="6">
        <f>SUM(B585:B588)</f>
        <v>0</v>
      </c>
      <c r="C589" s="6">
        <f>SUM(C585:C588)</f>
        <v>0</v>
      </c>
      <c r="D589" s="6">
        <f>SUM(D585:D588)</f>
        <v>0</v>
      </c>
      <c r="E589" s="19">
        <f t="shared" si="106"/>
        <v>0</v>
      </c>
    </row>
    <row r="590" spans="1:5" ht="15.75" x14ac:dyDescent="0.25">
      <c r="A590" s="2" t="s">
        <v>42</v>
      </c>
      <c r="B590" s="15"/>
      <c r="C590" s="15"/>
      <c r="D590" s="15"/>
      <c r="E590" s="19">
        <f t="shared" si="106"/>
        <v>0</v>
      </c>
    </row>
    <row r="591" spans="1:5" ht="15.75" x14ac:dyDescent="0.25">
      <c r="A591" s="2" t="s">
        <v>43</v>
      </c>
      <c r="B591" s="15"/>
      <c r="C591" s="15"/>
      <c r="D591" s="15"/>
      <c r="E591" s="19">
        <f t="shared" si="106"/>
        <v>0</v>
      </c>
    </row>
    <row r="592" spans="1:5" ht="15.75" x14ac:dyDescent="0.25">
      <c r="A592" s="2" t="s">
        <v>44</v>
      </c>
      <c r="B592" s="15"/>
      <c r="C592" s="15"/>
      <c r="D592" s="15"/>
      <c r="E592" s="19">
        <f t="shared" si="106"/>
        <v>0</v>
      </c>
    </row>
    <row r="593" spans="1:5" ht="15.75" x14ac:dyDescent="0.25">
      <c r="A593" s="1" t="s">
        <v>45</v>
      </c>
      <c r="B593" s="6">
        <f>SUM(B590:B592)</f>
        <v>0</v>
      </c>
      <c r="C593" s="6">
        <f>SUM(C590:C592)</f>
        <v>0</v>
      </c>
      <c r="D593" s="6">
        <f>SUM(D590:D592)</f>
        <v>0</v>
      </c>
      <c r="E593" s="19">
        <f t="shared" si="106"/>
        <v>0</v>
      </c>
    </row>
    <row r="594" spans="1:5" ht="15.75" x14ac:dyDescent="0.25">
      <c r="A594" s="3" t="s">
        <v>11</v>
      </c>
      <c r="B594" s="7">
        <f>B579+B584+B589+B593</f>
        <v>0</v>
      </c>
      <c r="C594" s="7">
        <f>C579+C584+C589+C593</f>
        <v>215500</v>
      </c>
      <c r="D594" s="7">
        <f>D579+D584+D589+D593</f>
        <v>215500</v>
      </c>
      <c r="E594" s="19">
        <f t="shared" si="106"/>
        <v>0</v>
      </c>
    </row>
    <row r="595" spans="1:5" ht="15" x14ac:dyDescent="0.25">
      <c r="A595" s="66"/>
      <c r="B595" s="43"/>
      <c r="C595" s="43"/>
      <c r="D595" s="43"/>
      <c r="E595" s="69"/>
    </row>
    <row r="596" spans="1:5" ht="15.75" x14ac:dyDescent="0.25">
      <c r="A596" s="3" t="s">
        <v>73</v>
      </c>
      <c r="B596" s="15"/>
      <c r="C596" s="15"/>
      <c r="D596" s="15"/>
      <c r="E596" s="15"/>
    </row>
    <row r="597" spans="1:5" ht="15.75" x14ac:dyDescent="0.25">
      <c r="A597" s="2" t="s">
        <v>31</v>
      </c>
      <c r="B597" s="15">
        <v>0</v>
      </c>
      <c r="C597" s="15">
        <v>0</v>
      </c>
      <c r="D597" s="15">
        <v>0</v>
      </c>
      <c r="E597" s="19">
        <f t="shared" ref="E597:E615" si="107">D597-C597</f>
        <v>0</v>
      </c>
    </row>
    <row r="598" spans="1:5" ht="15.75" x14ac:dyDescent="0.25">
      <c r="A598" s="2" t="s">
        <v>32</v>
      </c>
      <c r="B598" s="15">
        <v>0</v>
      </c>
      <c r="C598" s="15">
        <v>0</v>
      </c>
      <c r="D598" s="15">
        <v>0</v>
      </c>
      <c r="E598" s="19">
        <f t="shared" si="107"/>
        <v>0</v>
      </c>
    </row>
    <row r="599" spans="1:5" ht="15.75" x14ac:dyDescent="0.25">
      <c r="A599" s="2" t="s">
        <v>33</v>
      </c>
      <c r="B599" s="15"/>
      <c r="C599" s="15"/>
      <c r="D599" s="15"/>
      <c r="E599" s="19">
        <f t="shared" si="107"/>
        <v>0</v>
      </c>
    </row>
    <row r="600" spans="1:5" ht="15.75" x14ac:dyDescent="0.25">
      <c r="A600" s="1" t="s">
        <v>10</v>
      </c>
      <c r="B600" s="6">
        <f>SUM(B597:B599)</f>
        <v>0</v>
      </c>
      <c r="C600" s="6">
        <f>SUM(C597:C599)</f>
        <v>0</v>
      </c>
      <c r="D600" s="6">
        <f>SUM(D597:D599)</f>
        <v>0</v>
      </c>
      <c r="E600" s="19">
        <f t="shared" si="107"/>
        <v>0</v>
      </c>
    </row>
    <row r="601" spans="1:5" ht="15.75" x14ac:dyDescent="0.25">
      <c r="A601" s="2" t="s">
        <v>34</v>
      </c>
      <c r="B601" s="15">
        <v>0</v>
      </c>
      <c r="C601" s="15">
        <v>0</v>
      </c>
      <c r="D601" s="15">
        <v>0</v>
      </c>
      <c r="E601" s="19">
        <f t="shared" si="107"/>
        <v>0</v>
      </c>
    </row>
    <row r="602" spans="1:5" ht="15.75" x14ac:dyDescent="0.25">
      <c r="A602" s="2" t="s">
        <v>35</v>
      </c>
      <c r="B602" s="15">
        <v>0</v>
      </c>
      <c r="C602" s="15">
        <v>0</v>
      </c>
      <c r="D602" s="15">
        <v>0</v>
      </c>
      <c r="E602" s="19">
        <f t="shared" si="107"/>
        <v>0</v>
      </c>
    </row>
    <row r="603" spans="1:5" ht="15.75" x14ac:dyDescent="0.25">
      <c r="A603" s="2" t="s">
        <v>36</v>
      </c>
      <c r="B603" s="15">
        <v>0</v>
      </c>
      <c r="C603" s="15">
        <v>0</v>
      </c>
      <c r="D603" s="15">
        <v>0</v>
      </c>
      <c r="E603" s="19">
        <f t="shared" si="107"/>
        <v>0</v>
      </c>
    </row>
    <row r="604" spans="1:5" ht="15.75" x14ac:dyDescent="0.25">
      <c r="A604" s="2" t="s">
        <v>37</v>
      </c>
      <c r="B604" s="15"/>
      <c r="C604" s="15">
        <v>0</v>
      </c>
      <c r="D604" s="15">
        <v>0</v>
      </c>
      <c r="E604" s="19">
        <f t="shared" si="107"/>
        <v>0</v>
      </c>
    </row>
    <row r="605" spans="1:5" ht="15.75" x14ac:dyDescent="0.25">
      <c r="A605" s="1" t="s">
        <v>15</v>
      </c>
      <c r="B605" s="6">
        <f>SUM(B601:B604)</f>
        <v>0</v>
      </c>
      <c r="C605" s="6">
        <f>SUM(C601:C604)</f>
        <v>0</v>
      </c>
      <c r="D605" s="6">
        <f>SUM(D601:D604)</f>
        <v>0</v>
      </c>
      <c r="E605" s="19">
        <f t="shared" si="107"/>
        <v>0</v>
      </c>
    </row>
    <row r="606" spans="1:5" ht="15.75" x14ac:dyDescent="0.25">
      <c r="A606" s="2" t="s">
        <v>38</v>
      </c>
      <c r="B606" s="15">
        <v>0</v>
      </c>
      <c r="C606" s="15">
        <v>0</v>
      </c>
      <c r="D606" s="15">
        <v>0</v>
      </c>
      <c r="E606" s="19">
        <f t="shared" si="107"/>
        <v>0</v>
      </c>
    </row>
    <row r="607" spans="1:5" ht="15.75" x14ac:dyDescent="0.25">
      <c r="A607" s="2" t="s">
        <v>39</v>
      </c>
      <c r="B607" s="15">
        <v>0</v>
      </c>
      <c r="C607" s="15">
        <v>0</v>
      </c>
      <c r="D607" s="15">
        <v>0</v>
      </c>
      <c r="E607" s="19">
        <f t="shared" si="107"/>
        <v>0</v>
      </c>
    </row>
    <row r="608" spans="1:5" ht="15.75" x14ac:dyDescent="0.25">
      <c r="A608" s="2" t="s">
        <v>40</v>
      </c>
      <c r="B608" s="15"/>
      <c r="C608" s="15"/>
      <c r="D608" s="15"/>
      <c r="E608" s="19">
        <f t="shared" si="107"/>
        <v>0</v>
      </c>
    </row>
    <row r="609" spans="1:5" ht="15.75" x14ac:dyDescent="0.25">
      <c r="A609" s="2" t="s">
        <v>41</v>
      </c>
      <c r="B609" s="15"/>
      <c r="C609" s="15"/>
      <c r="D609" s="15"/>
      <c r="E609" s="19">
        <f t="shared" si="107"/>
        <v>0</v>
      </c>
    </row>
    <row r="610" spans="1:5" ht="15.75" x14ac:dyDescent="0.25">
      <c r="A610" s="1" t="s">
        <v>16</v>
      </c>
      <c r="B610" s="6">
        <f>SUM(B606:B609)</f>
        <v>0</v>
      </c>
      <c r="C610" s="6">
        <f>SUM(C606:C609)</f>
        <v>0</v>
      </c>
      <c r="D610" s="6">
        <f>SUM(D606:D609)</f>
        <v>0</v>
      </c>
      <c r="E610" s="19">
        <f t="shared" si="107"/>
        <v>0</v>
      </c>
    </row>
    <row r="611" spans="1:5" ht="15.75" x14ac:dyDescent="0.25">
      <c r="A611" s="2" t="s">
        <v>42</v>
      </c>
      <c r="B611" s="15"/>
      <c r="C611" s="15"/>
      <c r="D611" s="15"/>
      <c r="E611" s="19">
        <f t="shared" si="107"/>
        <v>0</v>
      </c>
    </row>
    <row r="612" spans="1:5" ht="15.75" x14ac:dyDescent="0.25">
      <c r="A612" s="2" t="s">
        <v>43</v>
      </c>
      <c r="B612" s="15"/>
      <c r="C612" s="15"/>
      <c r="D612" s="15"/>
      <c r="E612" s="19">
        <f t="shared" si="107"/>
        <v>0</v>
      </c>
    </row>
    <row r="613" spans="1:5" ht="15.75" x14ac:dyDescent="0.25">
      <c r="A613" s="2" t="s">
        <v>44</v>
      </c>
      <c r="B613" s="15"/>
      <c r="C613" s="15"/>
      <c r="D613" s="15"/>
      <c r="E613" s="19">
        <f t="shared" si="107"/>
        <v>0</v>
      </c>
    </row>
    <row r="614" spans="1:5" ht="15.75" x14ac:dyDescent="0.25">
      <c r="A614" s="1" t="s">
        <v>45</v>
      </c>
      <c r="B614" s="15">
        <f>SUM(B611:B613)</f>
        <v>0</v>
      </c>
      <c r="C614" s="15">
        <f>SUM(C611:C613)</f>
        <v>0</v>
      </c>
      <c r="D614" s="15">
        <f>SUM(D611:D613)</f>
        <v>0</v>
      </c>
      <c r="E614" s="19">
        <f t="shared" si="107"/>
        <v>0</v>
      </c>
    </row>
    <row r="615" spans="1:5" ht="15.75" x14ac:dyDescent="0.25">
      <c r="A615" s="3" t="s">
        <v>11</v>
      </c>
      <c r="B615" s="7">
        <f>B600+B605+B610+B614</f>
        <v>0</v>
      </c>
      <c r="C615" s="7">
        <f>C600+C605+C610+C614</f>
        <v>0</v>
      </c>
      <c r="D615" s="7">
        <f>D600+D605+D610+D614</f>
        <v>0</v>
      </c>
      <c r="E615" s="19">
        <f t="shared" si="107"/>
        <v>0</v>
      </c>
    </row>
    <row r="616" spans="1:5" ht="15" x14ac:dyDescent="0.25">
      <c r="A616" s="66"/>
      <c r="B616" s="14"/>
      <c r="C616" s="14"/>
      <c r="D616" s="14"/>
      <c r="E616" s="53"/>
    </row>
    <row r="617" spans="1:5" ht="15.75" x14ac:dyDescent="0.25">
      <c r="A617" s="3" t="s">
        <v>74</v>
      </c>
      <c r="B617" s="15"/>
      <c r="C617" s="15"/>
      <c r="D617" s="15"/>
      <c r="E617" s="15"/>
    </row>
    <row r="618" spans="1:5" ht="15.75" x14ac:dyDescent="0.25">
      <c r="A618" s="2" t="s">
        <v>31</v>
      </c>
      <c r="B618" s="15">
        <v>0</v>
      </c>
      <c r="C618" s="15">
        <v>0</v>
      </c>
      <c r="D618" s="15">
        <v>0</v>
      </c>
      <c r="E618" s="19">
        <f t="shared" ref="E618:E635" si="108">D618-C618</f>
        <v>0</v>
      </c>
    </row>
    <row r="619" spans="1:5" ht="15.75" x14ac:dyDescent="0.25">
      <c r="A619" s="2" t="s">
        <v>32</v>
      </c>
      <c r="B619" s="15">
        <v>0</v>
      </c>
      <c r="C619" s="15">
        <v>0</v>
      </c>
      <c r="D619" s="15">
        <v>0</v>
      </c>
      <c r="E619" s="19">
        <f t="shared" si="108"/>
        <v>0</v>
      </c>
    </row>
    <row r="620" spans="1:5" ht="15.75" x14ac:dyDescent="0.25">
      <c r="A620" s="2" t="s">
        <v>33</v>
      </c>
      <c r="B620" s="15"/>
      <c r="C620" s="15"/>
      <c r="D620" s="15"/>
      <c r="E620" s="19">
        <f t="shared" si="108"/>
        <v>0</v>
      </c>
    </row>
    <row r="621" spans="1:5" ht="15.75" x14ac:dyDescent="0.25">
      <c r="A621" s="1" t="s">
        <v>10</v>
      </c>
      <c r="B621" s="6">
        <f>SUM(B618:B620)</f>
        <v>0</v>
      </c>
      <c r="C621" s="6">
        <f>SUM(C618:C620)</f>
        <v>0</v>
      </c>
      <c r="D621" s="6">
        <f>SUM(D618:D620)</f>
        <v>0</v>
      </c>
      <c r="E621" s="19">
        <f t="shared" si="108"/>
        <v>0</v>
      </c>
    </row>
    <row r="622" spans="1:5" ht="15.75" x14ac:dyDescent="0.25">
      <c r="A622" s="2" t="s">
        <v>34</v>
      </c>
      <c r="B622" s="15">
        <v>0</v>
      </c>
      <c r="C622" s="15">
        <v>0</v>
      </c>
      <c r="D622" s="15">
        <v>0</v>
      </c>
      <c r="E622" s="19">
        <f t="shared" si="108"/>
        <v>0</v>
      </c>
    </row>
    <row r="623" spans="1:5" ht="15.75" x14ac:dyDescent="0.25">
      <c r="A623" s="2" t="s">
        <v>35</v>
      </c>
      <c r="B623" s="15">
        <v>0</v>
      </c>
      <c r="C623" s="15">
        <v>0</v>
      </c>
      <c r="D623" s="15">
        <v>0</v>
      </c>
      <c r="E623" s="19">
        <f t="shared" si="108"/>
        <v>0</v>
      </c>
    </row>
    <row r="624" spans="1:5" ht="15.75" x14ac:dyDescent="0.25">
      <c r="A624" s="2" t="s">
        <v>37</v>
      </c>
      <c r="B624" s="15"/>
      <c r="C624" s="15">
        <v>0</v>
      </c>
      <c r="D624" s="15">
        <v>0</v>
      </c>
      <c r="E624" s="19">
        <f t="shared" si="108"/>
        <v>0</v>
      </c>
    </row>
    <row r="625" spans="1:5" ht="15.75" x14ac:dyDescent="0.25">
      <c r="A625" s="1" t="s">
        <v>15</v>
      </c>
      <c r="B625" s="6">
        <f>SUM(B622:B624)</f>
        <v>0</v>
      </c>
      <c r="C625" s="6">
        <f>SUM(C622:C624)</f>
        <v>0</v>
      </c>
      <c r="D625" s="6">
        <f>SUM(D622:D624)</f>
        <v>0</v>
      </c>
      <c r="E625" s="19">
        <f t="shared" si="108"/>
        <v>0</v>
      </c>
    </row>
    <row r="626" spans="1:5" ht="15.75" x14ac:dyDescent="0.25">
      <c r="A626" s="2" t="s">
        <v>38</v>
      </c>
      <c r="B626" s="15"/>
      <c r="C626" s="15"/>
      <c r="D626" s="15"/>
      <c r="E626" s="19">
        <f t="shared" si="108"/>
        <v>0</v>
      </c>
    </row>
    <row r="627" spans="1:5" ht="15.75" x14ac:dyDescent="0.25">
      <c r="A627" s="2" t="s">
        <v>39</v>
      </c>
      <c r="B627" s="15"/>
      <c r="C627" s="15">
        <v>0</v>
      </c>
      <c r="D627" s="15">
        <v>0</v>
      </c>
      <c r="E627" s="19">
        <f t="shared" si="108"/>
        <v>0</v>
      </c>
    </row>
    <row r="628" spans="1:5" ht="15.75" x14ac:dyDescent="0.25">
      <c r="A628" s="2" t="s">
        <v>40</v>
      </c>
      <c r="B628" s="15"/>
      <c r="C628" s="15"/>
      <c r="D628" s="15"/>
      <c r="E628" s="19">
        <f t="shared" si="108"/>
        <v>0</v>
      </c>
    </row>
    <row r="629" spans="1:5" ht="15.75" x14ac:dyDescent="0.25">
      <c r="A629" s="2" t="s">
        <v>41</v>
      </c>
      <c r="B629" s="15"/>
      <c r="C629" s="15"/>
      <c r="D629" s="15"/>
      <c r="E629" s="19">
        <f t="shared" si="108"/>
        <v>0</v>
      </c>
    </row>
    <row r="630" spans="1:5" ht="15.75" x14ac:dyDescent="0.25">
      <c r="A630" s="1" t="s">
        <v>16</v>
      </c>
      <c r="B630" s="6">
        <f>SUM(B626:B629)</f>
        <v>0</v>
      </c>
      <c r="C630" s="6">
        <f>SUM(C626:C629)</f>
        <v>0</v>
      </c>
      <c r="D630" s="6">
        <f>SUM(D626:D629)</f>
        <v>0</v>
      </c>
      <c r="E630" s="19">
        <f t="shared" si="108"/>
        <v>0</v>
      </c>
    </row>
    <row r="631" spans="1:5" ht="15.75" x14ac:dyDescent="0.25">
      <c r="A631" s="2" t="s">
        <v>42</v>
      </c>
      <c r="B631" s="15"/>
      <c r="C631" s="15"/>
      <c r="D631" s="15"/>
      <c r="E631" s="19">
        <f t="shared" si="108"/>
        <v>0</v>
      </c>
    </row>
    <row r="632" spans="1:5" ht="15.75" x14ac:dyDescent="0.25">
      <c r="A632" s="2" t="s">
        <v>43</v>
      </c>
      <c r="B632" s="15"/>
      <c r="C632" s="15"/>
      <c r="D632" s="15"/>
      <c r="E632" s="19">
        <f t="shared" si="108"/>
        <v>0</v>
      </c>
    </row>
    <row r="633" spans="1:5" ht="15.75" x14ac:dyDescent="0.25">
      <c r="A633" s="2" t="s">
        <v>44</v>
      </c>
      <c r="B633" s="15"/>
      <c r="C633" s="15"/>
      <c r="D633" s="15"/>
      <c r="E633" s="19">
        <f t="shared" si="108"/>
        <v>0</v>
      </c>
    </row>
    <row r="634" spans="1:5" ht="15.75" x14ac:dyDescent="0.25">
      <c r="A634" s="1" t="s">
        <v>45</v>
      </c>
      <c r="B634" s="6">
        <f>SUM(B631:B633)</f>
        <v>0</v>
      </c>
      <c r="C634" s="6">
        <f>SUM(C631:C633)</f>
        <v>0</v>
      </c>
      <c r="D634" s="6">
        <f>SUM(D631:D633)</f>
        <v>0</v>
      </c>
      <c r="E634" s="19">
        <f t="shared" si="108"/>
        <v>0</v>
      </c>
    </row>
    <row r="635" spans="1:5" ht="15.75" x14ac:dyDescent="0.25">
      <c r="A635" s="3" t="s">
        <v>11</v>
      </c>
      <c r="B635" s="7">
        <f>B621+B625+B630+B634</f>
        <v>0</v>
      </c>
      <c r="C635" s="7">
        <f>C621+C625+C630+C634</f>
        <v>0</v>
      </c>
      <c r="D635" s="7">
        <f>D621+D625+D630+D634</f>
        <v>0</v>
      </c>
      <c r="E635" s="19">
        <f t="shared" si="108"/>
        <v>0</v>
      </c>
    </row>
    <row r="636" spans="1:5" ht="15" x14ac:dyDescent="0.25">
      <c r="A636" s="66"/>
      <c r="B636" s="33"/>
      <c r="C636" s="58"/>
      <c r="D636" s="58"/>
      <c r="E636" s="58"/>
    </row>
    <row r="637" spans="1:5" ht="15.75" x14ac:dyDescent="0.25">
      <c r="A637" s="3" t="s">
        <v>113</v>
      </c>
      <c r="B637" s="15"/>
      <c r="C637" s="15"/>
      <c r="D637" s="15"/>
      <c r="E637" s="15"/>
    </row>
    <row r="638" spans="1:5" ht="15" x14ac:dyDescent="0.2">
      <c r="A638" s="2" t="s">
        <v>31</v>
      </c>
      <c r="B638" s="15"/>
      <c r="C638" s="15">
        <f>80000+178000</f>
        <v>258000</v>
      </c>
      <c r="D638" s="15">
        <f>80000+178000</f>
        <v>258000</v>
      </c>
      <c r="E638" s="15">
        <f>D638-C638</f>
        <v>0</v>
      </c>
    </row>
    <row r="639" spans="1:5" ht="15" x14ac:dyDescent="0.2">
      <c r="A639" s="2" t="s">
        <v>32</v>
      </c>
      <c r="B639" s="15"/>
      <c r="C639" s="15">
        <v>11000</v>
      </c>
      <c r="D639" s="15">
        <v>11000</v>
      </c>
      <c r="E639" s="15">
        <f t="shared" ref="E639:E655" si="109">D639-C639</f>
        <v>0</v>
      </c>
    </row>
    <row r="640" spans="1:5" ht="15" x14ac:dyDescent="0.2">
      <c r="A640" s="2" t="s">
        <v>33</v>
      </c>
      <c r="B640" s="15"/>
      <c r="C640" s="15"/>
      <c r="D640" s="15"/>
      <c r="E640" s="15">
        <f t="shared" si="109"/>
        <v>0</v>
      </c>
    </row>
    <row r="641" spans="1:5" ht="15.75" x14ac:dyDescent="0.25">
      <c r="A641" s="1" t="s">
        <v>10</v>
      </c>
      <c r="B641" s="6">
        <f>SUM(B638:B640)</f>
        <v>0</v>
      </c>
      <c r="C641" s="6">
        <f>SUM(C638:C640)</f>
        <v>269000</v>
      </c>
      <c r="D641" s="6">
        <f>SUM(D638:D640)</f>
        <v>269000</v>
      </c>
      <c r="E641" s="19">
        <f t="shared" si="109"/>
        <v>0</v>
      </c>
    </row>
    <row r="642" spans="1:5" ht="15" x14ac:dyDescent="0.2">
      <c r="A642" s="2" t="s">
        <v>34</v>
      </c>
      <c r="B642" s="15"/>
      <c r="C642" s="15">
        <v>2000</v>
      </c>
      <c r="D642" s="15">
        <v>2000</v>
      </c>
      <c r="E642" s="15">
        <f t="shared" si="109"/>
        <v>0</v>
      </c>
    </row>
    <row r="643" spans="1:5" ht="15" x14ac:dyDescent="0.2">
      <c r="A643" s="2" t="s">
        <v>35</v>
      </c>
      <c r="B643" s="15"/>
      <c r="C643" s="15">
        <v>6000</v>
      </c>
      <c r="D643" s="15">
        <v>6000</v>
      </c>
      <c r="E643" s="15">
        <f t="shared" si="109"/>
        <v>0</v>
      </c>
    </row>
    <row r="644" spans="1:5" ht="15" x14ac:dyDescent="0.2">
      <c r="A644" s="2" t="s">
        <v>37</v>
      </c>
      <c r="B644" s="15"/>
      <c r="C644" s="15">
        <v>10000</v>
      </c>
      <c r="D644" s="15">
        <v>10000</v>
      </c>
      <c r="E644" s="15">
        <f t="shared" si="109"/>
        <v>0</v>
      </c>
    </row>
    <row r="645" spans="1:5" ht="15.75" x14ac:dyDescent="0.25">
      <c r="A645" s="1" t="s">
        <v>15</v>
      </c>
      <c r="B645" s="6">
        <f>SUM(B642:B644)</f>
        <v>0</v>
      </c>
      <c r="C645" s="6">
        <f>SUM(C642:C644)</f>
        <v>18000</v>
      </c>
      <c r="D645" s="6">
        <f>SUM(D642:D644)</f>
        <v>18000</v>
      </c>
      <c r="E645" s="19">
        <f t="shared" si="109"/>
        <v>0</v>
      </c>
    </row>
    <row r="646" spans="1:5" ht="15" x14ac:dyDescent="0.2">
      <c r="A646" s="2" t="s">
        <v>38</v>
      </c>
      <c r="B646" s="15"/>
      <c r="C646" s="15"/>
      <c r="D646" s="15"/>
      <c r="E646" s="15">
        <f t="shared" si="109"/>
        <v>0</v>
      </c>
    </row>
    <row r="647" spans="1:5" ht="15" x14ac:dyDescent="0.2">
      <c r="A647" s="2" t="s">
        <v>39</v>
      </c>
      <c r="B647" s="15"/>
      <c r="C647" s="15">
        <v>1000</v>
      </c>
      <c r="D647" s="15">
        <v>1000</v>
      </c>
      <c r="E647" s="15">
        <f t="shared" si="109"/>
        <v>0</v>
      </c>
    </row>
    <row r="648" spans="1:5" ht="15" x14ac:dyDescent="0.2">
      <c r="A648" s="2" t="s">
        <v>40</v>
      </c>
      <c r="B648" s="15"/>
      <c r="C648" s="15"/>
      <c r="D648" s="15"/>
      <c r="E648" s="15">
        <f t="shared" si="109"/>
        <v>0</v>
      </c>
    </row>
    <row r="649" spans="1:5" ht="15" x14ac:dyDescent="0.2">
      <c r="A649" s="2" t="s">
        <v>41</v>
      </c>
      <c r="B649" s="15"/>
      <c r="C649" s="15"/>
      <c r="D649" s="15"/>
      <c r="E649" s="15">
        <f t="shared" si="109"/>
        <v>0</v>
      </c>
    </row>
    <row r="650" spans="1:5" ht="15.75" x14ac:dyDescent="0.25">
      <c r="A650" s="1" t="s">
        <v>16</v>
      </c>
      <c r="B650" s="6">
        <f>SUM(B646:B649)</f>
        <v>0</v>
      </c>
      <c r="C650" s="6">
        <f>SUM(C646:C649)</f>
        <v>1000</v>
      </c>
      <c r="D650" s="6">
        <f>SUM(D646:D649)</f>
        <v>1000</v>
      </c>
      <c r="E650" s="19">
        <f t="shared" si="109"/>
        <v>0</v>
      </c>
    </row>
    <row r="651" spans="1:5" ht="15" x14ac:dyDescent="0.2">
      <c r="A651" s="2" t="s">
        <v>42</v>
      </c>
      <c r="B651" s="15"/>
      <c r="C651" s="15"/>
      <c r="D651" s="15"/>
      <c r="E651" s="15">
        <f t="shared" si="109"/>
        <v>0</v>
      </c>
    </row>
    <row r="652" spans="1:5" ht="15" x14ac:dyDescent="0.2">
      <c r="A652" s="2" t="s">
        <v>43</v>
      </c>
      <c r="B652" s="15"/>
      <c r="C652" s="15"/>
      <c r="D652" s="15"/>
      <c r="E652" s="15">
        <f t="shared" si="109"/>
        <v>0</v>
      </c>
    </row>
    <row r="653" spans="1:5" ht="15" x14ac:dyDescent="0.2">
      <c r="A653" s="2" t="s">
        <v>44</v>
      </c>
      <c r="B653" s="15"/>
      <c r="C653" s="15"/>
      <c r="D653" s="15"/>
      <c r="E653" s="15">
        <f t="shared" si="109"/>
        <v>0</v>
      </c>
    </row>
    <row r="654" spans="1:5" ht="15.75" x14ac:dyDescent="0.25">
      <c r="A654" s="1" t="s">
        <v>45</v>
      </c>
      <c r="B654" s="6">
        <f>SUM(B651:B653)</f>
        <v>0</v>
      </c>
      <c r="C654" s="6">
        <f>SUM(C651:C653)</f>
        <v>0</v>
      </c>
      <c r="D654" s="6">
        <f>SUM(D651:D653)</f>
        <v>0</v>
      </c>
      <c r="E654" s="19">
        <f t="shared" si="109"/>
        <v>0</v>
      </c>
    </row>
    <row r="655" spans="1:5" ht="15.75" x14ac:dyDescent="0.25">
      <c r="A655" s="3" t="s">
        <v>11</v>
      </c>
      <c r="B655" s="7">
        <f>B641+B645+B650+B654</f>
        <v>0</v>
      </c>
      <c r="C655" s="7">
        <f>C641+C645+C650+C654</f>
        <v>288000</v>
      </c>
      <c r="D655" s="7">
        <f>D641+D645+D650+D654</f>
        <v>288000</v>
      </c>
      <c r="E655" s="19">
        <f t="shared" si="109"/>
        <v>0</v>
      </c>
    </row>
    <row r="656" spans="1:5" ht="15" x14ac:dyDescent="0.25">
      <c r="A656" s="66"/>
      <c r="B656" s="42"/>
      <c r="C656" s="69"/>
      <c r="D656" s="69"/>
      <c r="E656" s="69"/>
    </row>
    <row r="657" spans="1:5" ht="15.75" x14ac:dyDescent="0.25">
      <c r="A657" s="3" t="s">
        <v>114</v>
      </c>
      <c r="B657" s="12"/>
      <c r="C657" s="12"/>
      <c r="D657" s="12"/>
      <c r="E657" s="65"/>
    </row>
    <row r="658" spans="1:5" ht="15" x14ac:dyDescent="0.2">
      <c r="A658" s="2" t="s">
        <v>31</v>
      </c>
      <c r="B658" s="15"/>
      <c r="C658" s="15">
        <f>65000+65000</f>
        <v>130000</v>
      </c>
      <c r="D658" s="15">
        <f>65000+65000</f>
        <v>130000</v>
      </c>
      <c r="E658" s="15">
        <f>D658-C658</f>
        <v>0</v>
      </c>
    </row>
    <row r="659" spans="1:5" ht="15" x14ac:dyDescent="0.2">
      <c r="A659" s="2" t="s">
        <v>32</v>
      </c>
      <c r="B659" s="15"/>
      <c r="C659" s="15"/>
      <c r="D659" s="15"/>
      <c r="E659" s="15">
        <f t="shared" ref="E659:E675" si="110">D659-C659</f>
        <v>0</v>
      </c>
    </row>
    <row r="660" spans="1:5" ht="15" x14ac:dyDescent="0.2">
      <c r="A660" s="2" t="s">
        <v>33</v>
      </c>
      <c r="B660" s="15"/>
      <c r="C660" s="15"/>
      <c r="D660" s="15"/>
      <c r="E660" s="15">
        <f t="shared" si="110"/>
        <v>0</v>
      </c>
    </row>
    <row r="661" spans="1:5" ht="15.75" x14ac:dyDescent="0.25">
      <c r="A661" s="1" t="s">
        <v>10</v>
      </c>
      <c r="B661" s="6">
        <f>SUM(B658:B660)</f>
        <v>0</v>
      </c>
      <c r="C661" s="6">
        <f>SUM(C658:C660)</f>
        <v>130000</v>
      </c>
      <c r="D661" s="6">
        <f>SUM(D658:D660)</f>
        <v>130000</v>
      </c>
      <c r="E661" s="19">
        <f t="shared" si="110"/>
        <v>0</v>
      </c>
    </row>
    <row r="662" spans="1:5" ht="15" x14ac:dyDescent="0.2">
      <c r="A662" s="2" t="s">
        <v>34</v>
      </c>
      <c r="B662" s="15"/>
      <c r="C662" s="15">
        <v>10000</v>
      </c>
      <c r="D662" s="15">
        <v>10000</v>
      </c>
      <c r="E662" s="15">
        <f t="shared" si="110"/>
        <v>0</v>
      </c>
    </row>
    <row r="663" spans="1:5" ht="15" x14ac:dyDescent="0.2">
      <c r="A663" s="2" t="s">
        <v>35</v>
      </c>
      <c r="B663" s="15"/>
      <c r="C663" s="15">
        <v>8000</v>
      </c>
      <c r="D663" s="15">
        <v>8000</v>
      </c>
      <c r="E663" s="15">
        <f t="shared" si="110"/>
        <v>0</v>
      </c>
    </row>
    <row r="664" spans="1:5" ht="15" x14ac:dyDescent="0.2">
      <c r="A664" s="2" t="s">
        <v>37</v>
      </c>
      <c r="B664" s="15"/>
      <c r="C664" s="15">
        <v>15000</v>
      </c>
      <c r="D664" s="15">
        <v>15000</v>
      </c>
      <c r="E664" s="15">
        <f t="shared" si="110"/>
        <v>0</v>
      </c>
    </row>
    <row r="665" spans="1:5" ht="15.75" x14ac:dyDescent="0.25">
      <c r="A665" s="1" t="s">
        <v>15</v>
      </c>
      <c r="B665" s="6">
        <f>SUM(B662:B664)</f>
        <v>0</v>
      </c>
      <c r="C665" s="6">
        <f>SUM(C662:C664)</f>
        <v>33000</v>
      </c>
      <c r="D665" s="6">
        <f>SUM(D662:D664)</f>
        <v>33000</v>
      </c>
      <c r="E665" s="19">
        <f t="shared" si="110"/>
        <v>0</v>
      </c>
    </row>
    <row r="666" spans="1:5" ht="15" x14ac:dyDescent="0.2">
      <c r="A666" s="2" t="s">
        <v>38</v>
      </c>
      <c r="B666" s="15"/>
      <c r="C666" s="15">
        <v>3500</v>
      </c>
      <c r="D666" s="15">
        <v>3500</v>
      </c>
      <c r="E666" s="15">
        <f t="shared" si="110"/>
        <v>0</v>
      </c>
    </row>
    <row r="667" spans="1:5" ht="15" x14ac:dyDescent="0.2">
      <c r="A667" s="2" t="s">
        <v>39</v>
      </c>
      <c r="B667" s="15"/>
      <c r="C667" s="15">
        <v>2000</v>
      </c>
      <c r="D667" s="15">
        <v>2000</v>
      </c>
      <c r="E667" s="15">
        <f t="shared" si="110"/>
        <v>0</v>
      </c>
    </row>
    <row r="668" spans="1:5" ht="15" x14ac:dyDescent="0.2">
      <c r="A668" s="2" t="s">
        <v>40</v>
      </c>
      <c r="B668" s="15"/>
      <c r="C668" s="15"/>
      <c r="D668" s="15"/>
      <c r="E668" s="15">
        <f t="shared" si="110"/>
        <v>0</v>
      </c>
    </row>
    <row r="669" spans="1:5" ht="15" x14ac:dyDescent="0.2">
      <c r="A669" s="2" t="s">
        <v>41</v>
      </c>
      <c r="B669" s="15"/>
      <c r="C669" s="15"/>
      <c r="D669" s="15"/>
      <c r="E669" s="15">
        <f t="shared" si="110"/>
        <v>0</v>
      </c>
    </row>
    <row r="670" spans="1:5" ht="15.75" x14ac:dyDescent="0.25">
      <c r="A670" s="1" t="s">
        <v>16</v>
      </c>
      <c r="B670" s="6">
        <f>SUM(B666:B669)</f>
        <v>0</v>
      </c>
      <c r="C670" s="6">
        <f>SUM(C666:C669)</f>
        <v>5500</v>
      </c>
      <c r="D670" s="6">
        <f>SUM(D666:D669)</f>
        <v>5500</v>
      </c>
      <c r="E670" s="19">
        <f t="shared" si="110"/>
        <v>0</v>
      </c>
    </row>
    <row r="671" spans="1:5" ht="15" x14ac:dyDescent="0.2">
      <c r="A671" s="2" t="s">
        <v>42</v>
      </c>
      <c r="B671" s="15"/>
      <c r="C671" s="15"/>
      <c r="D671" s="15"/>
      <c r="E671" s="15">
        <f t="shared" si="110"/>
        <v>0</v>
      </c>
    </row>
    <row r="672" spans="1:5" ht="15" x14ac:dyDescent="0.2">
      <c r="A672" s="2" t="s">
        <v>43</v>
      </c>
      <c r="B672" s="15"/>
      <c r="C672" s="15"/>
      <c r="D672" s="15"/>
      <c r="E672" s="15">
        <f t="shared" si="110"/>
        <v>0</v>
      </c>
    </row>
    <row r="673" spans="1:5" ht="15" x14ac:dyDescent="0.2">
      <c r="A673" s="2" t="s">
        <v>44</v>
      </c>
      <c r="B673" s="15"/>
      <c r="C673" s="15"/>
      <c r="D673" s="15"/>
      <c r="E673" s="15">
        <f t="shared" si="110"/>
        <v>0</v>
      </c>
    </row>
    <row r="674" spans="1:5" ht="15.75" x14ac:dyDescent="0.25">
      <c r="A674" s="1" t="s">
        <v>45</v>
      </c>
      <c r="B674" s="6">
        <f>SUM(B671:B673)</f>
        <v>0</v>
      </c>
      <c r="C674" s="6">
        <f>SUM(C671:C673)</f>
        <v>0</v>
      </c>
      <c r="D674" s="6">
        <f>SUM(D671:D673)</f>
        <v>0</v>
      </c>
      <c r="E674" s="19">
        <f t="shared" si="110"/>
        <v>0</v>
      </c>
    </row>
    <row r="675" spans="1:5" ht="15.75" x14ac:dyDescent="0.25">
      <c r="A675" s="3" t="s">
        <v>11</v>
      </c>
      <c r="B675" s="7">
        <f>B661+B665+B670+B674</f>
        <v>0</v>
      </c>
      <c r="C675" s="7">
        <f>C661+C665+C670+C674</f>
        <v>168500</v>
      </c>
      <c r="D675" s="7">
        <f>D661+D665+D670+D674</f>
        <v>168500</v>
      </c>
      <c r="E675" s="19">
        <f t="shared" si="110"/>
        <v>0</v>
      </c>
    </row>
    <row r="676" spans="1:5" ht="15" x14ac:dyDescent="0.25">
      <c r="A676" s="66"/>
      <c r="B676" s="15"/>
      <c r="C676" s="15"/>
      <c r="D676" s="15"/>
      <c r="E676" s="15"/>
    </row>
    <row r="677" spans="1:5" ht="15.75" x14ac:dyDescent="0.25">
      <c r="A677" s="3" t="s">
        <v>112</v>
      </c>
      <c r="B677" s="15"/>
      <c r="C677" s="15"/>
      <c r="D677" s="15"/>
      <c r="E677" s="15"/>
    </row>
    <row r="678" spans="1:5" ht="15" x14ac:dyDescent="0.2">
      <c r="A678" s="2" t="s">
        <v>31</v>
      </c>
      <c r="B678" s="15"/>
      <c r="C678" s="15"/>
      <c r="D678" s="15"/>
      <c r="E678" s="15">
        <f>D678-C678</f>
        <v>0</v>
      </c>
    </row>
    <row r="679" spans="1:5" ht="15" x14ac:dyDescent="0.2">
      <c r="A679" s="2" t="s">
        <v>32</v>
      </c>
      <c r="B679" s="15"/>
      <c r="C679" s="15"/>
      <c r="D679" s="15"/>
      <c r="E679" s="15">
        <f t="shared" ref="E679:E695" si="111">D679-C679</f>
        <v>0</v>
      </c>
    </row>
    <row r="680" spans="1:5" ht="15" x14ac:dyDescent="0.2">
      <c r="A680" s="2" t="s">
        <v>33</v>
      </c>
      <c r="B680" s="15">
        <v>0</v>
      </c>
      <c r="C680" s="15">
        <v>426979</v>
      </c>
      <c r="D680" s="15">
        <v>426979</v>
      </c>
      <c r="E680" s="15">
        <f t="shared" si="111"/>
        <v>0</v>
      </c>
    </row>
    <row r="681" spans="1:5" ht="15.75" x14ac:dyDescent="0.25">
      <c r="A681" s="1" t="s">
        <v>10</v>
      </c>
      <c r="B681" s="6">
        <f>SUM(B678:B680)</f>
        <v>0</v>
      </c>
      <c r="C681" s="6">
        <f>SUM(C678:C680)</f>
        <v>426979</v>
      </c>
      <c r="D681" s="6">
        <f>SUM(D678:D680)</f>
        <v>426979</v>
      </c>
      <c r="E681" s="19">
        <f t="shared" si="111"/>
        <v>0</v>
      </c>
    </row>
    <row r="682" spans="1:5" ht="15" x14ac:dyDescent="0.2">
      <c r="A682" s="2" t="s">
        <v>34</v>
      </c>
      <c r="B682" s="15">
        <v>0</v>
      </c>
      <c r="C682" s="15"/>
      <c r="D682" s="15"/>
      <c r="E682" s="15">
        <f t="shared" si="111"/>
        <v>0</v>
      </c>
    </row>
    <row r="683" spans="1:5" ht="15" x14ac:dyDescent="0.2">
      <c r="A683" s="2" t="s">
        <v>35</v>
      </c>
      <c r="B683" s="15">
        <v>0</v>
      </c>
      <c r="C683" s="15"/>
      <c r="D683" s="15"/>
      <c r="E683" s="15">
        <f t="shared" si="111"/>
        <v>0</v>
      </c>
    </row>
    <row r="684" spans="1:5" ht="15" x14ac:dyDescent="0.2">
      <c r="A684" s="2" t="s">
        <v>37</v>
      </c>
      <c r="B684" s="15">
        <v>0</v>
      </c>
      <c r="C684" s="15"/>
      <c r="D684" s="15"/>
      <c r="E684" s="15">
        <f t="shared" si="111"/>
        <v>0</v>
      </c>
    </row>
    <row r="685" spans="1:5" ht="15.75" x14ac:dyDescent="0.25">
      <c r="A685" s="1" t="s">
        <v>15</v>
      </c>
      <c r="B685" s="6">
        <f>SUM(B682:B684)</f>
        <v>0</v>
      </c>
      <c r="C685" s="6">
        <f>SUM(C682:C684)</f>
        <v>0</v>
      </c>
      <c r="D685" s="6">
        <f>SUM(D682:D684)</f>
        <v>0</v>
      </c>
      <c r="E685" s="19">
        <f t="shared" si="111"/>
        <v>0</v>
      </c>
    </row>
    <row r="686" spans="1:5" ht="15" x14ac:dyDescent="0.2">
      <c r="A686" s="2" t="s">
        <v>38</v>
      </c>
      <c r="B686" s="15"/>
      <c r="C686" s="15"/>
      <c r="D686" s="15"/>
      <c r="E686" s="15">
        <f t="shared" si="111"/>
        <v>0</v>
      </c>
    </row>
    <row r="687" spans="1:5" ht="15" x14ac:dyDescent="0.2">
      <c r="A687" s="2" t="s">
        <v>39</v>
      </c>
      <c r="B687" s="15"/>
      <c r="C687" s="15"/>
      <c r="D687" s="15"/>
      <c r="E687" s="15">
        <f t="shared" si="111"/>
        <v>0</v>
      </c>
    </row>
    <row r="688" spans="1:5" ht="15" x14ac:dyDescent="0.2">
      <c r="A688" s="2" t="s">
        <v>40</v>
      </c>
      <c r="B688" s="15"/>
      <c r="C688" s="15"/>
      <c r="D688" s="15"/>
      <c r="E688" s="15">
        <f t="shared" si="111"/>
        <v>0</v>
      </c>
    </row>
    <row r="689" spans="1:5" ht="15" x14ac:dyDescent="0.2">
      <c r="A689" s="2" t="s">
        <v>41</v>
      </c>
      <c r="B689" s="15"/>
      <c r="C689" s="15"/>
      <c r="D689" s="15"/>
      <c r="E689" s="15">
        <f t="shared" si="111"/>
        <v>0</v>
      </c>
    </row>
    <row r="690" spans="1:5" ht="15.75" x14ac:dyDescent="0.25">
      <c r="A690" s="1" t="s">
        <v>16</v>
      </c>
      <c r="B690" s="6">
        <f>SUM(B686:B689)</f>
        <v>0</v>
      </c>
      <c r="C690" s="6">
        <f>SUM(C686:C689)</f>
        <v>0</v>
      </c>
      <c r="D690" s="6">
        <f>SUM(D686:D689)</f>
        <v>0</v>
      </c>
      <c r="E690" s="19">
        <f t="shared" si="111"/>
        <v>0</v>
      </c>
    </row>
    <row r="691" spans="1:5" ht="15" x14ac:dyDescent="0.2">
      <c r="A691" s="2" t="s">
        <v>42</v>
      </c>
      <c r="B691" s="15"/>
      <c r="C691" s="15"/>
      <c r="D691" s="15"/>
      <c r="E691" s="15">
        <f t="shared" si="111"/>
        <v>0</v>
      </c>
    </row>
    <row r="692" spans="1:5" ht="15" x14ac:dyDescent="0.2">
      <c r="A692" s="2" t="s">
        <v>43</v>
      </c>
      <c r="B692" s="15"/>
      <c r="C692" s="15"/>
      <c r="D692" s="15"/>
      <c r="E692" s="15">
        <f t="shared" si="111"/>
        <v>0</v>
      </c>
    </row>
    <row r="693" spans="1:5" ht="15" x14ac:dyDescent="0.2">
      <c r="A693" s="2" t="s">
        <v>44</v>
      </c>
      <c r="B693" s="15"/>
      <c r="C693" s="15"/>
      <c r="D693" s="15"/>
      <c r="E693" s="15">
        <f t="shared" si="111"/>
        <v>0</v>
      </c>
    </row>
    <row r="694" spans="1:5" ht="15.75" x14ac:dyDescent="0.25">
      <c r="A694" s="1" t="s">
        <v>45</v>
      </c>
      <c r="B694" s="6">
        <f>SUM(B691:B693)</f>
        <v>0</v>
      </c>
      <c r="C694" s="6">
        <f>SUM(C691:C693)</f>
        <v>0</v>
      </c>
      <c r="D694" s="6">
        <f>SUM(D691:D693)</f>
        <v>0</v>
      </c>
      <c r="E694" s="19">
        <f t="shared" si="111"/>
        <v>0</v>
      </c>
    </row>
    <row r="695" spans="1:5" ht="15.75" x14ac:dyDescent="0.25">
      <c r="A695" s="3" t="s">
        <v>11</v>
      </c>
      <c r="B695" s="7">
        <f>B681+B685+B690+B694</f>
        <v>0</v>
      </c>
      <c r="C695" s="7">
        <f>C681+C685+C690+C694</f>
        <v>426979</v>
      </c>
      <c r="D695" s="7">
        <f>D681+D685+D690+D694</f>
        <v>426979</v>
      </c>
      <c r="E695" s="19">
        <f t="shared" si="111"/>
        <v>0</v>
      </c>
    </row>
    <row r="696" spans="1:5" ht="15" x14ac:dyDescent="0.25">
      <c r="A696" s="66"/>
      <c r="B696" s="15"/>
      <c r="C696" s="15"/>
      <c r="D696" s="15"/>
      <c r="E696" s="15"/>
    </row>
    <row r="697" spans="1:5" ht="15.75" x14ac:dyDescent="0.25">
      <c r="A697" s="3" t="s">
        <v>75</v>
      </c>
      <c r="B697" s="15"/>
      <c r="C697" s="15"/>
      <c r="D697" s="15"/>
      <c r="E697" s="15"/>
    </row>
    <row r="698" spans="1:5" ht="15" x14ac:dyDescent="0.2">
      <c r="A698" s="2" t="s">
        <v>31</v>
      </c>
      <c r="B698" s="15">
        <f t="shared" ref="B698:D699" si="112">B638+B618+B597+B576+B556+B535+B658</f>
        <v>0</v>
      </c>
      <c r="C698" s="15">
        <f t="shared" si="112"/>
        <v>918000</v>
      </c>
      <c r="D698" s="15">
        <f t="shared" si="112"/>
        <v>918000</v>
      </c>
      <c r="E698" s="15">
        <f>D698-C698</f>
        <v>0</v>
      </c>
    </row>
    <row r="699" spans="1:5" ht="15" x14ac:dyDescent="0.2">
      <c r="A699" s="2" t="s">
        <v>32</v>
      </c>
      <c r="B699" s="15">
        <f t="shared" si="112"/>
        <v>0</v>
      </c>
      <c r="C699" s="15">
        <f t="shared" si="112"/>
        <v>15500</v>
      </c>
      <c r="D699" s="15">
        <f t="shared" si="112"/>
        <v>15500</v>
      </c>
      <c r="E699" s="15">
        <f t="shared" ref="E699:E716" si="113">D699-C699</f>
        <v>0</v>
      </c>
    </row>
    <row r="700" spans="1:5" ht="15" x14ac:dyDescent="0.2">
      <c r="A700" s="2" t="s">
        <v>33</v>
      </c>
      <c r="B700" s="15">
        <f>B680+B660+B640+B620+B599+B578+B558+B537</f>
        <v>0</v>
      </c>
      <c r="C700" s="15">
        <f>C680</f>
        <v>426979</v>
      </c>
      <c r="D700" s="15">
        <f>D680</f>
        <v>426979</v>
      </c>
      <c r="E700" s="15">
        <f t="shared" si="113"/>
        <v>0</v>
      </c>
    </row>
    <row r="701" spans="1:5" ht="15.75" x14ac:dyDescent="0.25">
      <c r="A701" s="1" t="s">
        <v>10</v>
      </c>
      <c r="B701" s="6">
        <f>SUM(B698:B700)</f>
        <v>0</v>
      </c>
      <c r="C701" s="6">
        <f>SUM(C698:C700)</f>
        <v>1360479</v>
      </c>
      <c r="D701" s="6">
        <f>SUM(D698:D700)</f>
        <v>1360479</v>
      </c>
      <c r="E701" s="19">
        <f t="shared" si="113"/>
        <v>0</v>
      </c>
    </row>
    <row r="702" spans="1:5" ht="15" x14ac:dyDescent="0.2">
      <c r="A702" s="2" t="s">
        <v>34</v>
      </c>
      <c r="B702" s="15">
        <f>B642+B622+B601+B580+B560+B539+B682+B662</f>
        <v>0</v>
      </c>
      <c r="C702" s="15">
        <f>C642+C622+C601+C580+C560+C539+C682+C662</f>
        <v>15800</v>
      </c>
      <c r="D702" s="15">
        <f>D642+D622+D601+D580+D560+D539+D682+D662</f>
        <v>15800</v>
      </c>
      <c r="E702" s="15">
        <f t="shared" si="113"/>
        <v>0</v>
      </c>
    </row>
    <row r="703" spans="1:5" ht="15" x14ac:dyDescent="0.2">
      <c r="A703" s="2" t="s">
        <v>35</v>
      </c>
      <c r="B703" s="15">
        <f>B540+B561+B581+B602+B623+B643+B683+B663</f>
        <v>0</v>
      </c>
      <c r="C703" s="15">
        <f>C540+C561+C581+C602+C623+C643+C683+C663</f>
        <v>37000</v>
      </c>
      <c r="D703" s="15">
        <f>D540+D561+D581+D602+D623+D643+D683+D663</f>
        <v>37000</v>
      </c>
      <c r="E703" s="15">
        <f t="shared" si="113"/>
        <v>0</v>
      </c>
    </row>
    <row r="704" spans="1:5" ht="15" x14ac:dyDescent="0.2">
      <c r="A704" s="2" t="s">
        <v>36</v>
      </c>
      <c r="B704" s="15">
        <f>B541+B582+B603</f>
        <v>0</v>
      </c>
      <c r="C704" s="15">
        <f>C541+C582+C603</f>
        <v>0</v>
      </c>
      <c r="D704" s="15">
        <f>D541+D582+D603</f>
        <v>0</v>
      </c>
      <c r="E704" s="15">
        <f t="shared" si="113"/>
        <v>0</v>
      </c>
    </row>
    <row r="705" spans="1:5" ht="15" x14ac:dyDescent="0.2">
      <c r="A705" s="2" t="s">
        <v>37</v>
      </c>
      <c r="B705" s="15">
        <f>B542+B562+B583+B604+B624+B644+B684+B664</f>
        <v>0</v>
      </c>
      <c r="C705" s="15">
        <f>C542+C562+C583+C604+C624+C644+C684+C664</f>
        <v>42200</v>
      </c>
      <c r="D705" s="15">
        <f>D542+D562+D583+D604+D624+D644+D684+D664</f>
        <v>42200</v>
      </c>
      <c r="E705" s="15">
        <f t="shared" si="113"/>
        <v>0</v>
      </c>
    </row>
    <row r="706" spans="1:5" ht="15.75" x14ac:dyDescent="0.25">
      <c r="A706" s="1" t="s">
        <v>15</v>
      </c>
      <c r="B706" s="6">
        <f>SUM(B702:B705)</f>
        <v>0</v>
      </c>
      <c r="C706" s="6">
        <f>SUM(C702:C705)</f>
        <v>95000</v>
      </c>
      <c r="D706" s="6">
        <f>SUM(D702:D705)</f>
        <v>95000</v>
      </c>
      <c r="E706" s="19">
        <f t="shared" si="113"/>
        <v>0</v>
      </c>
    </row>
    <row r="707" spans="1:5" ht="15" x14ac:dyDescent="0.2">
      <c r="A707" s="2" t="s">
        <v>38</v>
      </c>
      <c r="B707" s="15">
        <f>B544+B564+B585+B606+B626+B686+B666</f>
        <v>0</v>
      </c>
      <c r="C707" s="15">
        <f>C544+C564+C585+C606+C626+C686+C666</f>
        <v>3500</v>
      </c>
      <c r="D707" s="15">
        <f>D544+D564+D585+D606+D626+D686+D666</f>
        <v>3500</v>
      </c>
      <c r="E707" s="15">
        <f t="shared" si="113"/>
        <v>0</v>
      </c>
    </row>
    <row r="708" spans="1:5" ht="15" x14ac:dyDescent="0.2">
      <c r="A708" s="2" t="s">
        <v>39</v>
      </c>
      <c r="B708" s="15">
        <f>B545+B565+B586+B607+B627+B647+B687+B667</f>
        <v>0</v>
      </c>
      <c r="C708" s="15">
        <f>C545+C565+C586+C607+C627+C647+C687+C667</f>
        <v>3000</v>
      </c>
      <c r="D708" s="15">
        <f>D545+D565+D586+D607+D627+D647+D687+D667</f>
        <v>3000</v>
      </c>
      <c r="E708" s="15">
        <f t="shared" si="113"/>
        <v>0</v>
      </c>
    </row>
    <row r="709" spans="1:5" ht="15" x14ac:dyDescent="0.2">
      <c r="A709" s="2" t="s">
        <v>40</v>
      </c>
      <c r="B709" s="15"/>
      <c r="C709" s="15"/>
      <c r="D709" s="15"/>
      <c r="E709" s="15">
        <f t="shared" si="113"/>
        <v>0</v>
      </c>
    </row>
    <row r="710" spans="1:5" ht="15" x14ac:dyDescent="0.2">
      <c r="A710" s="2" t="s">
        <v>41</v>
      </c>
      <c r="B710" s="15"/>
      <c r="C710" s="15"/>
      <c r="D710" s="15"/>
      <c r="E710" s="15">
        <f t="shared" si="113"/>
        <v>0</v>
      </c>
    </row>
    <row r="711" spans="1:5" ht="15.75" x14ac:dyDescent="0.25">
      <c r="A711" s="1" t="s">
        <v>16</v>
      </c>
      <c r="B711" s="6">
        <f>SUM(B707:B710)</f>
        <v>0</v>
      </c>
      <c r="C711" s="6">
        <f>SUM(C707:C710)</f>
        <v>6500</v>
      </c>
      <c r="D711" s="6">
        <f>SUM(D707:D710)</f>
        <v>6500</v>
      </c>
      <c r="E711" s="19">
        <f t="shared" si="113"/>
        <v>0</v>
      </c>
    </row>
    <row r="712" spans="1:5" ht="15" x14ac:dyDescent="0.2">
      <c r="A712" s="2" t="s">
        <v>42</v>
      </c>
      <c r="B712" s="15"/>
      <c r="C712" s="15"/>
      <c r="D712" s="15"/>
      <c r="E712" s="15">
        <f t="shared" si="113"/>
        <v>0</v>
      </c>
    </row>
    <row r="713" spans="1:5" ht="15" x14ac:dyDescent="0.2">
      <c r="A713" s="2" t="s">
        <v>43</v>
      </c>
      <c r="B713" s="15">
        <f>B548+B570+B591+B611</f>
        <v>0</v>
      </c>
      <c r="C713" s="15">
        <f>C528+C548+C570+C591+C611</f>
        <v>0</v>
      </c>
      <c r="D713" s="15">
        <f>D528+D548+D570+D591+D611</f>
        <v>0</v>
      </c>
      <c r="E713" s="15">
        <f t="shared" si="113"/>
        <v>0</v>
      </c>
    </row>
    <row r="714" spans="1:5" ht="15" x14ac:dyDescent="0.2">
      <c r="A714" s="2" t="s">
        <v>44</v>
      </c>
      <c r="B714" s="15">
        <f>B549+B571+B592+B612</f>
        <v>0</v>
      </c>
      <c r="C714" s="15">
        <f>C529+C549+C571+C592+C612</f>
        <v>0</v>
      </c>
      <c r="D714" s="15">
        <f>D529+D549+D571+D592+D612</f>
        <v>0</v>
      </c>
      <c r="E714" s="15">
        <f t="shared" si="113"/>
        <v>0</v>
      </c>
    </row>
    <row r="715" spans="1:5" ht="15.75" x14ac:dyDescent="0.25">
      <c r="A715" s="1" t="s">
        <v>45</v>
      </c>
      <c r="B715" s="6">
        <f>SUM(B712:B714)</f>
        <v>0</v>
      </c>
      <c r="C715" s="6">
        <f>SUM(C712:C714)</f>
        <v>0</v>
      </c>
      <c r="D715" s="6">
        <f>SUM(D712:D714)</f>
        <v>0</v>
      </c>
      <c r="E715" s="19">
        <f t="shared" si="113"/>
        <v>0</v>
      </c>
    </row>
    <row r="716" spans="1:5" ht="15.75" x14ac:dyDescent="0.25">
      <c r="A716" s="3" t="s">
        <v>11</v>
      </c>
      <c r="B716" s="7">
        <f>B701+B706+B711+B715</f>
        <v>0</v>
      </c>
      <c r="C716" s="7">
        <f>C701+C706+C711+C715</f>
        <v>1461979</v>
      </c>
      <c r="D716" s="7">
        <f>D701+D706+D711+D715</f>
        <v>1461979</v>
      </c>
      <c r="E716" s="19">
        <f t="shared" si="113"/>
        <v>0</v>
      </c>
    </row>
    <row r="717" spans="1:5" ht="15" x14ac:dyDescent="0.25">
      <c r="A717" s="66"/>
      <c r="B717" s="15"/>
      <c r="C717" s="15"/>
      <c r="D717" s="15"/>
      <c r="E717" s="15"/>
    </row>
    <row r="718" spans="1:5" ht="15.75" x14ac:dyDescent="0.25">
      <c r="A718" s="4" t="s">
        <v>76</v>
      </c>
      <c r="B718" s="15"/>
      <c r="C718" s="15"/>
      <c r="D718" s="15"/>
      <c r="E718" s="15"/>
    </row>
    <row r="719" spans="1:5" ht="15" x14ac:dyDescent="0.2">
      <c r="A719" s="2"/>
      <c r="B719" s="15"/>
      <c r="C719" s="15"/>
      <c r="D719" s="15"/>
      <c r="E719" s="15"/>
    </row>
    <row r="720" spans="1:5" ht="15.75" x14ac:dyDescent="0.25">
      <c r="A720" s="3" t="s">
        <v>77</v>
      </c>
      <c r="B720" s="15"/>
      <c r="C720" s="15"/>
      <c r="D720" s="15"/>
      <c r="E720" s="15"/>
    </row>
    <row r="721" spans="1:5" ht="15" x14ac:dyDescent="0.2">
      <c r="A721" s="2" t="s">
        <v>31</v>
      </c>
      <c r="B721" s="15"/>
      <c r="C721" s="15"/>
      <c r="D721" s="15"/>
      <c r="E721" s="15">
        <f t="shared" ref="E721:E738" si="114">D721-C721</f>
        <v>0</v>
      </c>
    </row>
    <row r="722" spans="1:5" ht="15" x14ac:dyDescent="0.2">
      <c r="A722" s="2" t="s">
        <v>32</v>
      </c>
      <c r="B722" s="15"/>
      <c r="C722" s="15"/>
      <c r="D722" s="15"/>
      <c r="E722" s="15">
        <f t="shared" si="114"/>
        <v>0</v>
      </c>
    </row>
    <row r="723" spans="1:5" ht="15" x14ac:dyDescent="0.2">
      <c r="A723" s="2" t="s">
        <v>33</v>
      </c>
      <c r="B723" s="15"/>
      <c r="C723" s="15"/>
      <c r="D723" s="15"/>
      <c r="E723" s="15">
        <f t="shared" si="114"/>
        <v>0</v>
      </c>
    </row>
    <row r="724" spans="1:5" ht="15.75" x14ac:dyDescent="0.25">
      <c r="A724" s="1" t="s">
        <v>10</v>
      </c>
      <c r="B724" s="6">
        <f t="shared" ref="B724:C724" si="115">SUM(B721:B723)</f>
        <v>0</v>
      </c>
      <c r="C724" s="6">
        <f>SUM(C721:C723)</f>
        <v>0</v>
      </c>
      <c r="D724" s="6">
        <f>SUM(D721:D723)</f>
        <v>0</v>
      </c>
      <c r="E724" s="15">
        <f t="shared" si="114"/>
        <v>0</v>
      </c>
    </row>
    <row r="725" spans="1:5" ht="15" x14ac:dyDescent="0.2">
      <c r="A725" s="2" t="s">
        <v>34</v>
      </c>
      <c r="B725" s="15"/>
      <c r="C725" s="15"/>
      <c r="D725" s="15"/>
      <c r="E725" s="15">
        <f t="shared" si="114"/>
        <v>0</v>
      </c>
    </row>
    <row r="726" spans="1:5" ht="15" x14ac:dyDescent="0.2">
      <c r="A726" s="2" t="s">
        <v>35</v>
      </c>
      <c r="B726" s="15"/>
      <c r="C726" s="15"/>
      <c r="D726" s="15"/>
      <c r="E726" s="15">
        <f t="shared" si="114"/>
        <v>0</v>
      </c>
    </row>
    <row r="727" spans="1:5" ht="15" x14ac:dyDescent="0.2">
      <c r="A727" s="2" t="s">
        <v>37</v>
      </c>
      <c r="B727" s="15"/>
      <c r="C727" s="15">
        <v>3000</v>
      </c>
      <c r="D727" s="15">
        <v>3000</v>
      </c>
      <c r="E727" s="15">
        <f t="shared" si="114"/>
        <v>0</v>
      </c>
    </row>
    <row r="728" spans="1:5" ht="15.75" x14ac:dyDescent="0.25">
      <c r="A728" s="1" t="s">
        <v>15</v>
      </c>
      <c r="B728" s="6">
        <f>SUM(B725:B727)</f>
        <v>0</v>
      </c>
      <c r="C728" s="6">
        <f>SUM(C725:C727)</f>
        <v>3000</v>
      </c>
      <c r="D728" s="6">
        <f>SUM(D725:D727)</f>
        <v>3000</v>
      </c>
      <c r="E728" s="15">
        <f t="shared" si="114"/>
        <v>0</v>
      </c>
    </row>
    <row r="729" spans="1:5" ht="15" x14ac:dyDescent="0.2">
      <c r="A729" s="2" t="s">
        <v>38</v>
      </c>
      <c r="B729" s="15"/>
      <c r="C729" s="15"/>
      <c r="D729" s="15"/>
      <c r="E729" s="15">
        <f t="shared" si="114"/>
        <v>0</v>
      </c>
    </row>
    <row r="730" spans="1:5" ht="15" x14ac:dyDescent="0.2">
      <c r="A730" s="2" t="s">
        <v>39</v>
      </c>
      <c r="B730" s="15"/>
      <c r="C730" s="15"/>
      <c r="D730" s="15"/>
      <c r="E730" s="15">
        <f t="shared" si="114"/>
        <v>0</v>
      </c>
    </row>
    <row r="731" spans="1:5" ht="15" x14ac:dyDescent="0.2">
      <c r="A731" s="2" t="s">
        <v>40</v>
      </c>
      <c r="B731" s="15"/>
      <c r="C731" s="15"/>
      <c r="D731" s="15"/>
      <c r="E731" s="15">
        <f t="shared" si="114"/>
        <v>0</v>
      </c>
    </row>
    <row r="732" spans="1:5" ht="15" x14ac:dyDescent="0.2">
      <c r="A732" s="2" t="s">
        <v>41</v>
      </c>
      <c r="B732" s="15"/>
      <c r="C732" s="15"/>
      <c r="D732" s="15"/>
      <c r="E732" s="15">
        <f t="shared" si="114"/>
        <v>0</v>
      </c>
    </row>
    <row r="733" spans="1:5" ht="15.75" x14ac:dyDescent="0.25">
      <c r="A733" s="1" t="s">
        <v>16</v>
      </c>
      <c r="B733" s="6">
        <f>SUM(B729:B732)</f>
        <v>0</v>
      </c>
      <c r="C733" s="6">
        <f>SUM(C729:C732)</f>
        <v>0</v>
      </c>
      <c r="D733" s="6">
        <f>SUM(D729:D732)</f>
        <v>0</v>
      </c>
      <c r="E733" s="15">
        <f t="shared" si="114"/>
        <v>0</v>
      </c>
    </row>
    <row r="734" spans="1:5" ht="15" x14ac:dyDescent="0.2">
      <c r="A734" s="2" t="s">
        <v>42</v>
      </c>
      <c r="B734" s="15"/>
      <c r="C734" s="15"/>
      <c r="D734" s="15"/>
      <c r="E734" s="15">
        <f t="shared" si="114"/>
        <v>0</v>
      </c>
    </row>
    <row r="735" spans="1:5" ht="15" x14ac:dyDescent="0.2">
      <c r="A735" s="2" t="s">
        <v>43</v>
      </c>
      <c r="B735" s="15"/>
      <c r="C735" s="15"/>
      <c r="D735" s="15"/>
      <c r="E735" s="15">
        <f t="shared" si="114"/>
        <v>0</v>
      </c>
    </row>
    <row r="736" spans="1:5" ht="15" x14ac:dyDescent="0.2">
      <c r="A736" s="2" t="s">
        <v>44</v>
      </c>
      <c r="B736" s="15"/>
      <c r="C736" s="15"/>
      <c r="D736" s="15"/>
      <c r="E736" s="15">
        <f t="shared" si="114"/>
        <v>0</v>
      </c>
    </row>
    <row r="737" spans="1:5" ht="15.75" x14ac:dyDescent="0.25">
      <c r="A737" s="1" t="s">
        <v>45</v>
      </c>
      <c r="B737" s="6">
        <f>SUM(B734:B736)</f>
        <v>0</v>
      </c>
      <c r="C737" s="6">
        <f>SUM(C734:C736)</f>
        <v>0</v>
      </c>
      <c r="D737" s="6">
        <f>SUM(D734:D736)</f>
        <v>0</v>
      </c>
      <c r="E737" s="15">
        <f t="shared" si="114"/>
        <v>0</v>
      </c>
    </row>
    <row r="738" spans="1:5" ht="15.75" x14ac:dyDescent="0.25">
      <c r="A738" s="3" t="s">
        <v>11</v>
      </c>
      <c r="B738" s="7">
        <f>B724+B728+B733+B737</f>
        <v>0</v>
      </c>
      <c r="C738" s="7">
        <f>C724+C728+C733+C737</f>
        <v>3000</v>
      </c>
      <c r="D738" s="7">
        <f>D724+D728+D733+D737</f>
        <v>3000</v>
      </c>
      <c r="E738" s="15">
        <f t="shared" si="114"/>
        <v>0</v>
      </c>
    </row>
    <row r="739" spans="1:5" ht="15" x14ac:dyDescent="0.25">
      <c r="A739" s="66"/>
      <c r="B739" s="15"/>
      <c r="C739" s="15"/>
      <c r="D739" s="15"/>
      <c r="E739" s="15"/>
    </row>
    <row r="740" spans="1:5" ht="15.75" x14ac:dyDescent="0.25">
      <c r="A740" s="3" t="s">
        <v>78</v>
      </c>
      <c r="B740" s="15"/>
      <c r="C740" s="15"/>
      <c r="D740" s="15"/>
      <c r="E740" s="15"/>
    </row>
    <row r="741" spans="1:5" ht="15" x14ac:dyDescent="0.2">
      <c r="A741" s="2" t="s">
        <v>31</v>
      </c>
      <c r="B741" s="15"/>
      <c r="C741" s="15">
        <f>405000+127000+863910</f>
        <v>1395910</v>
      </c>
      <c r="D741" s="15">
        <f>405000+127000+863910</f>
        <v>1395910</v>
      </c>
      <c r="E741" s="15">
        <f>D741-C741</f>
        <v>0</v>
      </c>
    </row>
    <row r="742" spans="1:5" ht="15" x14ac:dyDescent="0.2">
      <c r="A742" s="2" t="s">
        <v>32</v>
      </c>
      <c r="B742" s="15"/>
      <c r="C742" s="15">
        <v>5000</v>
      </c>
      <c r="D742" s="15">
        <v>5000</v>
      </c>
      <c r="E742" s="15">
        <f t="shared" ref="E742:E759" si="116">D742-C742</f>
        <v>0</v>
      </c>
    </row>
    <row r="743" spans="1:5" ht="15" x14ac:dyDescent="0.2">
      <c r="A743" s="2" t="s">
        <v>33</v>
      </c>
      <c r="B743" s="15"/>
      <c r="C743" s="15"/>
      <c r="D743" s="15"/>
      <c r="E743" s="15">
        <f t="shared" si="116"/>
        <v>0</v>
      </c>
    </row>
    <row r="744" spans="1:5" ht="15.75" x14ac:dyDescent="0.25">
      <c r="A744" s="1" t="s">
        <v>10</v>
      </c>
      <c r="B744" s="6">
        <f>SUM(B741:B743)</f>
        <v>0</v>
      </c>
      <c r="C744" s="6">
        <f>SUM(C741:C743)</f>
        <v>1400910</v>
      </c>
      <c r="D744" s="6">
        <f>SUM(D741:D743)</f>
        <v>1400910</v>
      </c>
      <c r="E744" s="19">
        <f t="shared" si="116"/>
        <v>0</v>
      </c>
    </row>
    <row r="745" spans="1:5" ht="15" x14ac:dyDescent="0.2">
      <c r="A745" s="2" t="s">
        <v>34</v>
      </c>
      <c r="B745" s="15"/>
      <c r="C745" s="15">
        <v>2000</v>
      </c>
      <c r="D745" s="15">
        <v>2000</v>
      </c>
      <c r="E745" s="15">
        <f t="shared" si="116"/>
        <v>0</v>
      </c>
    </row>
    <row r="746" spans="1:5" ht="15" x14ac:dyDescent="0.2">
      <c r="A746" s="2" t="s">
        <v>35</v>
      </c>
      <c r="B746" s="15"/>
      <c r="C746" s="15">
        <v>25000</v>
      </c>
      <c r="D746" s="15">
        <v>25000</v>
      </c>
      <c r="E746" s="15">
        <f t="shared" si="116"/>
        <v>0</v>
      </c>
    </row>
    <row r="747" spans="1:5" ht="15" x14ac:dyDescent="0.2">
      <c r="A747" s="2" t="s">
        <v>36</v>
      </c>
      <c r="B747" s="15"/>
      <c r="C747" s="15">
        <v>0</v>
      </c>
      <c r="D747" s="15">
        <v>0</v>
      </c>
      <c r="E747" s="15">
        <f t="shared" si="116"/>
        <v>0</v>
      </c>
    </row>
    <row r="748" spans="1:5" ht="15" x14ac:dyDescent="0.2">
      <c r="A748" s="2" t="s">
        <v>37</v>
      </c>
      <c r="B748" s="15"/>
      <c r="C748" s="15">
        <v>8000</v>
      </c>
      <c r="D748" s="15">
        <v>8000</v>
      </c>
      <c r="E748" s="15">
        <f t="shared" si="116"/>
        <v>0</v>
      </c>
    </row>
    <row r="749" spans="1:5" ht="15.75" x14ac:dyDescent="0.25">
      <c r="A749" s="1" t="s">
        <v>15</v>
      </c>
      <c r="B749" s="6">
        <f>SUM(B745:B748)</f>
        <v>0</v>
      </c>
      <c r="C749" s="6">
        <f>SUM(C745:C748)</f>
        <v>35000</v>
      </c>
      <c r="D749" s="6">
        <f>SUM(D745:D748)</f>
        <v>35000</v>
      </c>
      <c r="E749" s="19">
        <f t="shared" si="116"/>
        <v>0</v>
      </c>
    </row>
    <row r="750" spans="1:5" ht="15" x14ac:dyDescent="0.2">
      <c r="A750" s="2" t="s">
        <v>38</v>
      </c>
      <c r="B750" s="15"/>
      <c r="C750" s="15">
        <v>5000</v>
      </c>
      <c r="D750" s="15">
        <v>5000</v>
      </c>
      <c r="E750" s="15">
        <f t="shared" si="116"/>
        <v>0</v>
      </c>
    </row>
    <row r="751" spans="1:5" ht="15" x14ac:dyDescent="0.2">
      <c r="A751" s="2" t="s">
        <v>39</v>
      </c>
      <c r="B751" s="15"/>
      <c r="C751" s="15">
        <v>2500</v>
      </c>
      <c r="D751" s="15">
        <v>2500</v>
      </c>
      <c r="E751" s="15">
        <f t="shared" si="116"/>
        <v>0</v>
      </c>
    </row>
    <row r="752" spans="1:5" ht="15" x14ac:dyDescent="0.2">
      <c r="A752" s="2" t="s">
        <v>40</v>
      </c>
      <c r="B752" s="15"/>
      <c r="C752" s="15"/>
      <c r="D752" s="15"/>
      <c r="E752" s="15">
        <f t="shared" si="116"/>
        <v>0</v>
      </c>
    </row>
    <row r="753" spans="1:5" ht="15" x14ac:dyDescent="0.2">
      <c r="A753" s="2" t="s">
        <v>41</v>
      </c>
      <c r="B753" s="15"/>
      <c r="C753" s="15"/>
      <c r="D753" s="15"/>
      <c r="E753" s="15">
        <f t="shared" si="116"/>
        <v>0</v>
      </c>
    </row>
    <row r="754" spans="1:5" ht="15.75" x14ac:dyDescent="0.25">
      <c r="A754" s="1" t="s">
        <v>16</v>
      </c>
      <c r="B754" s="6">
        <f>SUM(B750:B753)</f>
        <v>0</v>
      </c>
      <c r="C754" s="6">
        <f>SUM(C750:C753)</f>
        <v>7500</v>
      </c>
      <c r="D754" s="6">
        <f>SUM(D750:D753)</f>
        <v>7500</v>
      </c>
      <c r="E754" s="19">
        <f t="shared" si="116"/>
        <v>0</v>
      </c>
    </row>
    <row r="755" spans="1:5" ht="15" x14ac:dyDescent="0.2">
      <c r="A755" s="2" t="s">
        <v>42</v>
      </c>
      <c r="B755" s="15"/>
      <c r="C755" s="15"/>
      <c r="D755" s="15"/>
      <c r="E755" s="15">
        <f t="shared" si="116"/>
        <v>0</v>
      </c>
    </row>
    <row r="756" spans="1:5" ht="15" x14ac:dyDescent="0.2">
      <c r="A756" s="2" t="s">
        <v>43</v>
      </c>
      <c r="B756" s="15"/>
      <c r="C756" s="15"/>
      <c r="D756" s="15"/>
      <c r="E756" s="15">
        <f t="shared" si="116"/>
        <v>0</v>
      </c>
    </row>
    <row r="757" spans="1:5" ht="15" x14ac:dyDescent="0.2">
      <c r="A757" s="2" t="s">
        <v>44</v>
      </c>
      <c r="B757" s="15"/>
      <c r="C757" s="15"/>
      <c r="D757" s="15"/>
      <c r="E757" s="15">
        <f t="shared" si="116"/>
        <v>0</v>
      </c>
    </row>
    <row r="758" spans="1:5" ht="15.75" x14ac:dyDescent="0.25">
      <c r="A758" s="1" t="s">
        <v>45</v>
      </c>
      <c r="B758" s="6">
        <f>SUM(B755:B757)</f>
        <v>0</v>
      </c>
      <c r="C758" s="6">
        <f t="shared" ref="C758" si="117">SUM(C755:C757)</f>
        <v>0</v>
      </c>
      <c r="D758" s="6">
        <f t="shared" ref="C758:D758" si="118">SUM(D755:D757)</f>
        <v>0</v>
      </c>
      <c r="E758" s="19">
        <f t="shared" si="116"/>
        <v>0</v>
      </c>
    </row>
    <row r="759" spans="1:5" ht="15.75" x14ac:dyDescent="0.25">
      <c r="A759" s="3" t="s">
        <v>11</v>
      </c>
      <c r="B759" s="7">
        <f>B744+B749+B754+B758</f>
        <v>0</v>
      </c>
      <c r="C759" s="7">
        <f>C744+C749+C754+C758</f>
        <v>1443410</v>
      </c>
      <c r="D759" s="7">
        <f>D744+D749+D754+D758</f>
        <v>1443410</v>
      </c>
      <c r="E759" s="19">
        <f t="shared" si="116"/>
        <v>0</v>
      </c>
    </row>
    <row r="760" spans="1:5" ht="15" x14ac:dyDescent="0.25">
      <c r="A760" s="66"/>
      <c r="B760" s="15"/>
      <c r="C760" s="15"/>
      <c r="D760" s="15"/>
      <c r="E760" s="15"/>
    </row>
    <row r="761" spans="1:5" ht="15.75" x14ac:dyDescent="0.25">
      <c r="A761" s="3" t="s">
        <v>79</v>
      </c>
      <c r="B761" s="15"/>
      <c r="C761" s="15"/>
      <c r="D761" s="15"/>
      <c r="E761" s="15"/>
    </row>
    <row r="762" spans="1:5" ht="15" x14ac:dyDescent="0.2">
      <c r="A762" s="2" t="s">
        <v>31</v>
      </c>
      <c r="B762" s="15"/>
      <c r="C762" s="15"/>
      <c r="D762" s="15"/>
      <c r="E762" s="15">
        <f t="shared" ref="E762:E779" si="119">D762-C762</f>
        <v>0</v>
      </c>
    </row>
    <row r="763" spans="1:5" ht="15" x14ac:dyDescent="0.2">
      <c r="A763" s="2" t="s">
        <v>32</v>
      </c>
      <c r="B763" s="15"/>
      <c r="C763" s="15"/>
      <c r="D763" s="15"/>
      <c r="E763" s="15">
        <f t="shared" si="119"/>
        <v>0</v>
      </c>
    </row>
    <row r="764" spans="1:5" ht="15" x14ac:dyDescent="0.2">
      <c r="A764" s="2" t="s">
        <v>33</v>
      </c>
      <c r="B764" s="15"/>
      <c r="C764" s="15"/>
      <c r="D764" s="15"/>
      <c r="E764" s="15">
        <f t="shared" si="119"/>
        <v>0</v>
      </c>
    </row>
    <row r="765" spans="1:5" ht="15.75" x14ac:dyDescent="0.25">
      <c r="A765" s="1" t="s">
        <v>10</v>
      </c>
      <c r="B765" s="19">
        <f>SUM(B762:B764)</f>
        <v>0</v>
      </c>
      <c r="C765" s="19">
        <f t="shared" ref="C765" si="120">SUM(C762:C764)</f>
        <v>0</v>
      </c>
      <c r="D765" s="19">
        <f t="shared" ref="C765:D765" si="121">SUM(D762:D764)</f>
        <v>0</v>
      </c>
      <c r="E765" s="15">
        <f t="shared" si="119"/>
        <v>0</v>
      </c>
    </row>
    <row r="766" spans="1:5" ht="15" x14ac:dyDescent="0.2">
      <c r="A766" s="2" t="s">
        <v>34</v>
      </c>
      <c r="B766" s="15"/>
      <c r="C766" s="15"/>
      <c r="D766" s="15"/>
      <c r="E766" s="15">
        <f t="shared" si="119"/>
        <v>0</v>
      </c>
    </row>
    <row r="767" spans="1:5" ht="15" x14ac:dyDescent="0.2">
      <c r="A767" s="2" t="s">
        <v>35</v>
      </c>
      <c r="B767" s="15"/>
      <c r="C767" s="15">
        <v>46999</v>
      </c>
      <c r="D767" s="15">
        <v>46999</v>
      </c>
      <c r="E767" s="15">
        <f t="shared" si="119"/>
        <v>0</v>
      </c>
    </row>
    <row r="768" spans="1:5" ht="15" x14ac:dyDescent="0.2">
      <c r="A768" s="2" t="s">
        <v>37</v>
      </c>
      <c r="B768" s="15"/>
      <c r="C768" s="15"/>
      <c r="D768" s="15"/>
      <c r="E768" s="15">
        <f t="shared" si="119"/>
        <v>0</v>
      </c>
    </row>
    <row r="769" spans="1:5" ht="15.75" x14ac:dyDescent="0.25">
      <c r="A769" s="1" t="s">
        <v>15</v>
      </c>
      <c r="B769" s="6">
        <f>SUM(B767:B768)</f>
        <v>0</v>
      </c>
      <c r="C769" s="6">
        <f t="shared" ref="C769" si="122">SUM(C767:C768)</f>
        <v>46999</v>
      </c>
      <c r="D769" s="6">
        <f t="shared" ref="C769:D769" si="123">SUM(D767:D768)</f>
        <v>46999</v>
      </c>
      <c r="E769" s="15">
        <f t="shared" si="119"/>
        <v>0</v>
      </c>
    </row>
    <row r="770" spans="1:5" ht="15" x14ac:dyDescent="0.2">
      <c r="A770" s="2" t="s">
        <v>38</v>
      </c>
      <c r="B770" s="15"/>
      <c r="C770" s="15"/>
      <c r="D770" s="15"/>
      <c r="E770" s="15">
        <f t="shared" si="119"/>
        <v>0</v>
      </c>
    </row>
    <row r="771" spans="1:5" ht="15" x14ac:dyDescent="0.2">
      <c r="A771" s="2" t="s">
        <v>39</v>
      </c>
      <c r="B771" s="15"/>
      <c r="C771" s="15"/>
      <c r="D771" s="15"/>
      <c r="E771" s="15">
        <f t="shared" si="119"/>
        <v>0</v>
      </c>
    </row>
    <row r="772" spans="1:5" ht="15" x14ac:dyDescent="0.2">
      <c r="A772" s="2" t="s">
        <v>40</v>
      </c>
      <c r="B772" s="15"/>
      <c r="C772" s="15"/>
      <c r="D772" s="15"/>
      <c r="E772" s="15">
        <f t="shared" si="119"/>
        <v>0</v>
      </c>
    </row>
    <row r="773" spans="1:5" ht="15" x14ac:dyDescent="0.2">
      <c r="A773" s="2" t="s">
        <v>41</v>
      </c>
      <c r="B773" s="15"/>
      <c r="C773" s="15"/>
      <c r="D773" s="15"/>
      <c r="E773" s="15">
        <f t="shared" si="119"/>
        <v>0</v>
      </c>
    </row>
    <row r="774" spans="1:5" ht="15.75" x14ac:dyDescent="0.25">
      <c r="A774" s="1" t="s">
        <v>16</v>
      </c>
      <c r="B774" s="6">
        <f>SUM(B770:B773)</f>
        <v>0</v>
      </c>
      <c r="C774" s="6">
        <f t="shared" ref="C774" si="124">SUM(C770:C773)</f>
        <v>0</v>
      </c>
      <c r="D774" s="6">
        <f t="shared" ref="C774:D774" si="125">SUM(D770:D773)</f>
        <v>0</v>
      </c>
      <c r="E774" s="15">
        <f t="shared" si="119"/>
        <v>0</v>
      </c>
    </row>
    <row r="775" spans="1:5" ht="15" x14ac:dyDescent="0.2">
      <c r="A775" s="2" t="s">
        <v>42</v>
      </c>
      <c r="B775" s="15"/>
      <c r="C775" s="15"/>
      <c r="D775" s="15"/>
      <c r="E775" s="15">
        <f t="shared" si="119"/>
        <v>0</v>
      </c>
    </row>
    <row r="776" spans="1:5" ht="15" x14ac:dyDescent="0.2">
      <c r="A776" s="2" t="s">
        <v>43</v>
      </c>
      <c r="B776" s="15"/>
      <c r="C776" s="15"/>
      <c r="D776" s="15"/>
      <c r="E776" s="15">
        <f t="shared" si="119"/>
        <v>0</v>
      </c>
    </row>
    <row r="777" spans="1:5" ht="15" x14ac:dyDescent="0.2">
      <c r="A777" s="2" t="s">
        <v>44</v>
      </c>
      <c r="B777" s="15"/>
      <c r="C777" s="15"/>
      <c r="D777" s="15"/>
      <c r="E777" s="15">
        <f t="shared" si="119"/>
        <v>0</v>
      </c>
    </row>
    <row r="778" spans="1:5" ht="15.75" x14ac:dyDescent="0.25">
      <c r="A778" s="1" t="s">
        <v>45</v>
      </c>
      <c r="B778" s="6">
        <v>0</v>
      </c>
      <c r="C778" s="6">
        <v>0</v>
      </c>
      <c r="D778" s="6">
        <v>0</v>
      </c>
      <c r="E778" s="15">
        <f t="shared" si="119"/>
        <v>0</v>
      </c>
    </row>
    <row r="779" spans="1:5" ht="15.75" x14ac:dyDescent="0.25">
      <c r="A779" s="3" t="s">
        <v>11</v>
      </c>
      <c r="B779" s="7">
        <f>B765+B769+B774+B778</f>
        <v>0</v>
      </c>
      <c r="C779" s="7">
        <f>C765+C769+C774+C778</f>
        <v>46999</v>
      </c>
      <c r="D779" s="7">
        <f>D765+D769+D774+D778</f>
        <v>46999</v>
      </c>
      <c r="E779" s="15">
        <f t="shared" si="119"/>
        <v>0</v>
      </c>
    </row>
    <row r="780" spans="1:5" ht="15" x14ac:dyDescent="0.25">
      <c r="A780" s="66"/>
      <c r="B780" s="15"/>
      <c r="C780" s="15"/>
      <c r="D780" s="15"/>
      <c r="E780" s="15"/>
    </row>
    <row r="781" spans="1:5" ht="15.75" x14ac:dyDescent="0.25">
      <c r="A781" s="3" t="s">
        <v>80</v>
      </c>
      <c r="B781" s="15"/>
      <c r="C781" s="15"/>
      <c r="D781" s="15"/>
      <c r="E781" s="15"/>
    </row>
    <row r="782" spans="1:5" ht="15" x14ac:dyDescent="0.2">
      <c r="A782" s="2" t="s">
        <v>31</v>
      </c>
      <c r="B782" s="15"/>
      <c r="C782" s="15">
        <v>265000</v>
      </c>
      <c r="D782" s="15">
        <v>265000</v>
      </c>
      <c r="E782" s="15">
        <f>D782-C782</f>
        <v>0</v>
      </c>
    </row>
    <row r="783" spans="1:5" ht="15" x14ac:dyDescent="0.2">
      <c r="A783" s="2" t="s">
        <v>32</v>
      </c>
      <c r="B783" s="15"/>
      <c r="C783" s="15"/>
      <c r="D783" s="15"/>
      <c r="E783" s="15">
        <f t="shared" ref="E783:E800" si="126">D783-C783</f>
        <v>0</v>
      </c>
    </row>
    <row r="784" spans="1:5" ht="15" x14ac:dyDescent="0.2">
      <c r="A784" s="2" t="s">
        <v>33</v>
      </c>
      <c r="B784" s="15"/>
      <c r="C784" s="15"/>
      <c r="D784" s="15"/>
      <c r="E784" s="15">
        <f t="shared" si="126"/>
        <v>0</v>
      </c>
    </row>
    <row r="785" spans="1:5" ht="15.75" x14ac:dyDescent="0.25">
      <c r="A785" s="1" t="s">
        <v>10</v>
      </c>
      <c r="B785" s="6">
        <f>SUM(B782:B784)</f>
        <v>0</v>
      </c>
      <c r="C785" s="6">
        <f>SUM(C782:C784)</f>
        <v>265000</v>
      </c>
      <c r="D785" s="6">
        <f>SUM(D782:D784)</f>
        <v>265000</v>
      </c>
      <c r="E785" s="19">
        <f t="shared" si="126"/>
        <v>0</v>
      </c>
    </row>
    <row r="786" spans="1:5" ht="15" x14ac:dyDescent="0.2">
      <c r="A786" s="2" t="s">
        <v>34</v>
      </c>
      <c r="B786" s="15"/>
      <c r="C786" s="15">
        <v>15000</v>
      </c>
      <c r="D786" s="15">
        <v>15000</v>
      </c>
      <c r="E786" s="15">
        <f t="shared" si="126"/>
        <v>0</v>
      </c>
    </row>
    <row r="787" spans="1:5" ht="15" x14ac:dyDescent="0.2">
      <c r="A787" s="2" t="s">
        <v>35</v>
      </c>
      <c r="B787" s="15"/>
      <c r="C787" s="15">
        <v>25000</v>
      </c>
      <c r="D787" s="15">
        <v>25000</v>
      </c>
      <c r="E787" s="15">
        <f t="shared" si="126"/>
        <v>0</v>
      </c>
    </row>
    <row r="788" spans="1:5" ht="15" x14ac:dyDescent="0.2">
      <c r="A788" s="2" t="s">
        <v>36</v>
      </c>
      <c r="B788" s="15">
        <v>0</v>
      </c>
      <c r="C788" s="15"/>
      <c r="D788" s="15"/>
      <c r="E788" s="15">
        <f t="shared" si="126"/>
        <v>0</v>
      </c>
    </row>
    <row r="789" spans="1:5" ht="15" x14ac:dyDescent="0.2">
      <c r="A789" s="2" t="s">
        <v>37</v>
      </c>
      <c r="B789" s="15"/>
      <c r="C789" s="15">
        <v>1500</v>
      </c>
      <c r="D789" s="15">
        <v>1500</v>
      </c>
      <c r="E789" s="15">
        <f t="shared" si="126"/>
        <v>0</v>
      </c>
    </row>
    <row r="790" spans="1:5" ht="15.75" x14ac:dyDescent="0.25">
      <c r="A790" s="1" t="s">
        <v>15</v>
      </c>
      <c r="B790" s="6">
        <f>SUM(B786:B789)</f>
        <v>0</v>
      </c>
      <c r="C790" s="6">
        <f>SUM(C786:C789)</f>
        <v>41500</v>
      </c>
      <c r="D790" s="6">
        <f>SUM(D786:D789)</f>
        <v>41500</v>
      </c>
      <c r="E790" s="19">
        <f t="shared" si="126"/>
        <v>0</v>
      </c>
    </row>
    <row r="791" spans="1:5" ht="15" x14ac:dyDescent="0.2">
      <c r="A791" s="2" t="s">
        <v>38</v>
      </c>
      <c r="B791" s="15"/>
      <c r="C791" s="15"/>
      <c r="D791" s="15"/>
      <c r="E791" s="15">
        <f t="shared" si="126"/>
        <v>0</v>
      </c>
    </row>
    <row r="792" spans="1:5" ht="15" x14ac:dyDescent="0.2">
      <c r="A792" s="2" t="s">
        <v>39</v>
      </c>
      <c r="B792" s="15"/>
      <c r="C792" s="15">
        <v>1000</v>
      </c>
      <c r="D792" s="15">
        <v>1000</v>
      </c>
      <c r="E792" s="15">
        <f t="shared" si="126"/>
        <v>0</v>
      </c>
    </row>
    <row r="793" spans="1:5" ht="15" x14ac:dyDescent="0.2">
      <c r="A793" s="2" t="s">
        <v>40</v>
      </c>
      <c r="B793" s="15"/>
      <c r="C793" s="15"/>
      <c r="D793" s="15"/>
      <c r="E793" s="15">
        <f t="shared" si="126"/>
        <v>0</v>
      </c>
    </row>
    <row r="794" spans="1:5" ht="15" x14ac:dyDescent="0.2">
      <c r="A794" s="2" t="s">
        <v>41</v>
      </c>
      <c r="B794" s="15"/>
      <c r="C794" s="15"/>
      <c r="D794" s="15"/>
      <c r="E794" s="15">
        <f t="shared" si="126"/>
        <v>0</v>
      </c>
    </row>
    <row r="795" spans="1:5" ht="15.75" x14ac:dyDescent="0.25">
      <c r="A795" s="1" t="s">
        <v>16</v>
      </c>
      <c r="B795" s="6">
        <f>SUM(B791:B794)</f>
        <v>0</v>
      </c>
      <c r="C795" s="6">
        <f>SUM(C791:C794)</f>
        <v>1000</v>
      </c>
      <c r="D795" s="6">
        <f>SUM(D791:D794)</f>
        <v>1000</v>
      </c>
      <c r="E795" s="19">
        <f t="shared" si="126"/>
        <v>0</v>
      </c>
    </row>
    <row r="796" spans="1:5" ht="15" x14ac:dyDescent="0.2">
      <c r="A796" s="2" t="s">
        <v>42</v>
      </c>
      <c r="B796" s="15"/>
      <c r="C796" s="15"/>
      <c r="D796" s="15"/>
      <c r="E796" s="15">
        <f t="shared" si="126"/>
        <v>0</v>
      </c>
    </row>
    <row r="797" spans="1:5" ht="15" x14ac:dyDescent="0.2">
      <c r="A797" s="2" t="s">
        <v>43</v>
      </c>
      <c r="B797" s="15"/>
      <c r="C797" s="15"/>
      <c r="D797" s="15"/>
      <c r="E797" s="15">
        <f t="shared" si="126"/>
        <v>0</v>
      </c>
    </row>
    <row r="798" spans="1:5" ht="15" x14ac:dyDescent="0.2">
      <c r="A798" s="2" t="s">
        <v>44</v>
      </c>
      <c r="B798" s="15"/>
      <c r="C798" s="15"/>
      <c r="D798" s="15"/>
      <c r="E798" s="15">
        <f t="shared" si="126"/>
        <v>0</v>
      </c>
    </row>
    <row r="799" spans="1:5" ht="15.75" x14ac:dyDescent="0.25">
      <c r="A799" s="1" t="s">
        <v>45</v>
      </c>
      <c r="B799" s="6">
        <f>SUM(B796:B798)</f>
        <v>0</v>
      </c>
      <c r="C799" s="6">
        <f>SUM(C796:C798)</f>
        <v>0</v>
      </c>
      <c r="D799" s="6">
        <f>SUM(D796:D798)</f>
        <v>0</v>
      </c>
      <c r="E799" s="19">
        <f t="shared" si="126"/>
        <v>0</v>
      </c>
    </row>
    <row r="800" spans="1:5" ht="15.75" x14ac:dyDescent="0.25">
      <c r="A800" s="3" t="s">
        <v>11</v>
      </c>
      <c r="B800" s="7">
        <f>B785+B790+B795+B799</f>
        <v>0</v>
      </c>
      <c r="C800" s="7">
        <f>C785+C790+C795+C799</f>
        <v>307500</v>
      </c>
      <c r="D800" s="7">
        <f>D785+D790+D795+D799</f>
        <v>307500</v>
      </c>
      <c r="E800" s="19">
        <f t="shared" si="126"/>
        <v>0</v>
      </c>
    </row>
    <row r="801" spans="1:5" ht="15.75" x14ac:dyDescent="0.25">
      <c r="A801" s="1"/>
      <c r="B801" s="15"/>
      <c r="C801" s="7"/>
      <c r="D801" s="7"/>
      <c r="E801" s="15"/>
    </row>
    <row r="802" spans="1:5" ht="15.75" x14ac:dyDescent="0.25">
      <c r="A802" s="3" t="s">
        <v>81</v>
      </c>
      <c r="B802" s="15"/>
      <c r="C802" s="7"/>
      <c r="D802" s="7"/>
      <c r="E802" s="15"/>
    </row>
    <row r="803" spans="1:5" ht="15" x14ac:dyDescent="0.2">
      <c r="A803" s="2" t="s">
        <v>31</v>
      </c>
      <c r="B803" s="15"/>
      <c r="C803" s="15"/>
      <c r="D803" s="15"/>
      <c r="E803" s="15">
        <f t="shared" ref="E803:E807" si="127">D803-C803</f>
        <v>0</v>
      </c>
    </row>
    <row r="804" spans="1:5" ht="15" x14ac:dyDescent="0.2">
      <c r="A804" s="2" t="s">
        <v>32</v>
      </c>
      <c r="B804" s="15"/>
      <c r="C804" s="15"/>
      <c r="D804" s="15"/>
      <c r="E804" s="15">
        <f t="shared" si="127"/>
        <v>0</v>
      </c>
    </row>
    <row r="805" spans="1:5" ht="15" x14ac:dyDescent="0.2">
      <c r="A805" s="2" t="s">
        <v>33</v>
      </c>
      <c r="B805" s="15"/>
      <c r="C805" s="15"/>
      <c r="D805" s="15"/>
      <c r="E805" s="15">
        <f t="shared" si="127"/>
        <v>0</v>
      </c>
    </row>
    <row r="806" spans="1:5" ht="15.75" x14ac:dyDescent="0.25">
      <c r="A806" s="1" t="s">
        <v>10</v>
      </c>
      <c r="B806" s="19">
        <f>SUM(B803:B805)</f>
        <v>0</v>
      </c>
      <c r="C806" s="19">
        <f t="shared" ref="C806" si="128">SUM(C803:C805)</f>
        <v>0</v>
      </c>
      <c r="D806" s="19">
        <f t="shared" ref="C806:D806" si="129">SUM(D803:D805)</f>
        <v>0</v>
      </c>
      <c r="E806" s="15">
        <f t="shared" si="127"/>
        <v>0</v>
      </c>
    </row>
    <row r="807" spans="1:5" ht="15" x14ac:dyDescent="0.2">
      <c r="A807" s="2" t="s">
        <v>34</v>
      </c>
      <c r="B807" s="15"/>
      <c r="C807" s="15"/>
      <c r="D807" s="15"/>
      <c r="E807" s="15">
        <f t="shared" si="127"/>
        <v>0</v>
      </c>
    </row>
    <row r="808" spans="1:5" ht="15" x14ac:dyDescent="0.2">
      <c r="A808" s="2" t="s">
        <v>35</v>
      </c>
      <c r="B808" s="15">
        <v>0</v>
      </c>
      <c r="C808" s="15">
        <v>500</v>
      </c>
      <c r="D808" s="15">
        <v>500</v>
      </c>
      <c r="E808" s="15">
        <f>D808-C808</f>
        <v>0</v>
      </c>
    </row>
    <row r="809" spans="1:5" ht="15" x14ac:dyDescent="0.2">
      <c r="A809" s="2" t="s">
        <v>37</v>
      </c>
      <c r="B809" s="15"/>
      <c r="C809" s="15"/>
      <c r="D809" s="15"/>
      <c r="E809" s="15">
        <f t="shared" ref="E809:E820" si="130">D809-C809</f>
        <v>0</v>
      </c>
    </row>
    <row r="810" spans="1:5" ht="15.75" x14ac:dyDescent="0.25">
      <c r="A810" s="1" t="s">
        <v>15</v>
      </c>
      <c r="B810" s="6">
        <f>SUM(B807:B809)</f>
        <v>0</v>
      </c>
      <c r="C810" s="6">
        <f>SUM(C807:C809)</f>
        <v>500</v>
      </c>
      <c r="D810" s="6">
        <f>SUM(D807:D809)</f>
        <v>500</v>
      </c>
      <c r="E810" s="19">
        <f t="shared" si="130"/>
        <v>0</v>
      </c>
    </row>
    <row r="811" spans="1:5" ht="15" x14ac:dyDescent="0.2">
      <c r="A811" s="2" t="s">
        <v>38</v>
      </c>
      <c r="B811" s="15"/>
      <c r="C811" s="15"/>
      <c r="D811" s="15"/>
      <c r="E811" s="15">
        <f t="shared" si="130"/>
        <v>0</v>
      </c>
    </row>
    <row r="812" spans="1:5" ht="15" x14ac:dyDescent="0.2">
      <c r="A812" s="2" t="s">
        <v>39</v>
      </c>
      <c r="B812" s="15"/>
      <c r="C812" s="15"/>
      <c r="D812" s="15"/>
      <c r="E812" s="15">
        <f t="shared" si="130"/>
        <v>0</v>
      </c>
    </row>
    <row r="813" spans="1:5" ht="15" x14ac:dyDescent="0.2">
      <c r="A813" s="2" t="s">
        <v>40</v>
      </c>
      <c r="B813" s="15"/>
      <c r="C813" s="15"/>
      <c r="D813" s="15"/>
      <c r="E813" s="15">
        <f t="shared" si="130"/>
        <v>0</v>
      </c>
    </row>
    <row r="814" spans="1:5" ht="15" x14ac:dyDescent="0.2">
      <c r="A814" s="2" t="s">
        <v>41</v>
      </c>
      <c r="B814" s="15"/>
      <c r="C814" s="15"/>
      <c r="D814" s="15"/>
      <c r="E814" s="15">
        <f t="shared" si="130"/>
        <v>0</v>
      </c>
    </row>
    <row r="815" spans="1:5" ht="15.75" x14ac:dyDescent="0.25">
      <c r="A815" s="1" t="s">
        <v>16</v>
      </c>
      <c r="B815" s="6">
        <v>0</v>
      </c>
      <c r="C815" s="6">
        <v>0</v>
      </c>
      <c r="D815" s="6">
        <v>0</v>
      </c>
      <c r="E815" s="19">
        <f t="shared" si="130"/>
        <v>0</v>
      </c>
    </row>
    <row r="816" spans="1:5" ht="15" x14ac:dyDescent="0.2">
      <c r="A816" s="2" t="s">
        <v>42</v>
      </c>
      <c r="B816" s="15"/>
      <c r="C816" s="15"/>
      <c r="D816" s="15"/>
      <c r="E816" s="15">
        <f t="shared" si="130"/>
        <v>0</v>
      </c>
    </row>
    <row r="817" spans="1:5" ht="15" x14ac:dyDescent="0.2">
      <c r="A817" s="2" t="s">
        <v>43</v>
      </c>
      <c r="B817" s="15"/>
      <c r="C817" s="15"/>
      <c r="D817" s="15"/>
      <c r="E817" s="15">
        <f t="shared" si="130"/>
        <v>0</v>
      </c>
    </row>
    <row r="818" spans="1:5" ht="15" x14ac:dyDescent="0.2">
      <c r="A818" s="2" t="s">
        <v>44</v>
      </c>
      <c r="B818" s="15"/>
      <c r="C818" s="15"/>
      <c r="D818" s="15"/>
      <c r="E818" s="15">
        <f t="shared" si="130"/>
        <v>0</v>
      </c>
    </row>
    <row r="819" spans="1:5" ht="15.75" x14ac:dyDescent="0.25">
      <c r="A819" s="1" t="s">
        <v>45</v>
      </c>
      <c r="B819" s="6">
        <v>0</v>
      </c>
      <c r="C819" s="6">
        <v>0</v>
      </c>
      <c r="D819" s="6">
        <v>0</v>
      </c>
      <c r="E819" s="19">
        <f t="shared" si="130"/>
        <v>0</v>
      </c>
    </row>
    <row r="820" spans="1:5" ht="15.75" x14ac:dyDescent="0.25">
      <c r="A820" s="3" t="s">
        <v>11</v>
      </c>
      <c r="B820" s="7">
        <f>B806+B810+B815+B819</f>
        <v>0</v>
      </c>
      <c r="C820" s="7">
        <f>C806+C810+C815+C819</f>
        <v>500</v>
      </c>
      <c r="D820" s="7">
        <f>D806+D810+D815+D819</f>
        <v>500</v>
      </c>
      <c r="E820" s="19">
        <f t="shared" si="130"/>
        <v>0</v>
      </c>
    </row>
    <row r="821" spans="1:5" ht="15.75" x14ac:dyDescent="0.25">
      <c r="A821" s="1"/>
      <c r="B821" s="15"/>
      <c r="C821" s="7"/>
      <c r="D821" s="7"/>
      <c r="E821" s="15"/>
    </row>
    <row r="822" spans="1:5" ht="15.75" x14ac:dyDescent="0.25">
      <c r="A822" s="3" t="s">
        <v>82</v>
      </c>
      <c r="B822" s="15"/>
      <c r="C822" s="7"/>
      <c r="D822" s="7"/>
      <c r="E822" s="15"/>
    </row>
    <row r="823" spans="1:5" ht="15" x14ac:dyDescent="0.2">
      <c r="A823" s="2" t="s">
        <v>31</v>
      </c>
      <c r="B823" s="15"/>
      <c r="C823" s="15">
        <f>60000+10500</f>
        <v>70500</v>
      </c>
      <c r="D823" s="15">
        <f>60000+10500</f>
        <v>70500</v>
      </c>
      <c r="E823" s="15">
        <f>D823-C823</f>
        <v>0</v>
      </c>
    </row>
    <row r="824" spans="1:5" ht="15" x14ac:dyDescent="0.2">
      <c r="A824" s="2" t="s">
        <v>32</v>
      </c>
      <c r="B824" s="15"/>
      <c r="C824" s="15"/>
      <c r="D824" s="15"/>
      <c r="E824" s="15">
        <f t="shared" ref="E824:E841" si="131">D824-C824</f>
        <v>0</v>
      </c>
    </row>
    <row r="825" spans="1:5" ht="15" x14ac:dyDescent="0.2">
      <c r="A825" s="2" t="s">
        <v>33</v>
      </c>
      <c r="B825" s="15"/>
      <c r="C825" s="15"/>
      <c r="D825" s="15"/>
      <c r="E825" s="15">
        <f t="shared" si="131"/>
        <v>0</v>
      </c>
    </row>
    <row r="826" spans="1:5" ht="15.75" x14ac:dyDescent="0.25">
      <c r="A826" s="1" t="s">
        <v>10</v>
      </c>
      <c r="B826" s="6">
        <f>SUM(B823:B825)</f>
        <v>0</v>
      </c>
      <c r="C826" s="6">
        <f>SUM(C823:C825)</f>
        <v>70500</v>
      </c>
      <c r="D826" s="6">
        <f>SUM(D823:D825)</f>
        <v>70500</v>
      </c>
      <c r="E826" s="19">
        <f t="shared" si="131"/>
        <v>0</v>
      </c>
    </row>
    <row r="827" spans="1:5" ht="15" x14ac:dyDescent="0.2">
      <c r="A827" s="2" t="s">
        <v>34</v>
      </c>
      <c r="B827" s="15">
        <v>0</v>
      </c>
      <c r="C827" s="15">
        <v>1000</v>
      </c>
      <c r="D827" s="15">
        <v>1000</v>
      </c>
      <c r="E827" s="15">
        <f t="shared" si="131"/>
        <v>0</v>
      </c>
    </row>
    <row r="828" spans="1:5" ht="15" x14ac:dyDescent="0.2">
      <c r="A828" s="2" t="s">
        <v>35</v>
      </c>
      <c r="B828" s="15">
        <v>0</v>
      </c>
      <c r="C828" s="15">
        <v>250</v>
      </c>
      <c r="D828" s="15">
        <v>250</v>
      </c>
      <c r="E828" s="15">
        <f t="shared" si="131"/>
        <v>0</v>
      </c>
    </row>
    <row r="829" spans="1:5" ht="15" x14ac:dyDescent="0.2">
      <c r="A829" s="2" t="s">
        <v>36</v>
      </c>
      <c r="B829" s="15">
        <v>0</v>
      </c>
      <c r="C829" s="15"/>
      <c r="D829" s="15"/>
      <c r="E829" s="15">
        <f t="shared" si="131"/>
        <v>0</v>
      </c>
    </row>
    <row r="830" spans="1:5" ht="15" x14ac:dyDescent="0.2">
      <c r="A830" s="2" t="s">
        <v>37</v>
      </c>
      <c r="B830" s="15"/>
      <c r="C830" s="15">
        <v>200</v>
      </c>
      <c r="D830" s="15">
        <v>200</v>
      </c>
      <c r="E830" s="15">
        <f t="shared" si="131"/>
        <v>0</v>
      </c>
    </row>
    <row r="831" spans="1:5" ht="15.75" x14ac:dyDescent="0.25">
      <c r="A831" s="1" t="s">
        <v>15</v>
      </c>
      <c r="B831" s="6">
        <f>SUM(B827:B830)</f>
        <v>0</v>
      </c>
      <c r="C831" s="6">
        <f>SUM(C827:C830)</f>
        <v>1450</v>
      </c>
      <c r="D831" s="6">
        <f>SUM(D827:D830)</f>
        <v>1450</v>
      </c>
      <c r="E831" s="19">
        <f t="shared" si="131"/>
        <v>0</v>
      </c>
    </row>
    <row r="832" spans="1:5" ht="15" x14ac:dyDescent="0.2">
      <c r="A832" s="2" t="s">
        <v>38</v>
      </c>
      <c r="B832" s="15"/>
      <c r="C832" s="15"/>
      <c r="D832" s="15"/>
      <c r="E832" s="15">
        <f t="shared" si="131"/>
        <v>0</v>
      </c>
    </row>
    <row r="833" spans="1:5" ht="15" x14ac:dyDescent="0.2">
      <c r="A833" s="2" t="s">
        <v>39</v>
      </c>
      <c r="B833" s="15"/>
      <c r="C833" s="15"/>
      <c r="D833" s="15"/>
      <c r="E833" s="15">
        <f t="shared" si="131"/>
        <v>0</v>
      </c>
    </row>
    <row r="834" spans="1:5" ht="15" x14ac:dyDescent="0.2">
      <c r="A834" s="2" t="s">
        <v>40</v>
      </c>
      <c r="B834" s="15"/>
      <c r="C834" s="15"/>
      <c r="D834" s="15"/>
      <c r="E834" s="15">
        <f t="shared" si="131"/>
        <v>0</v>
      </c>
    </row>
    <row r="835" spans="1:5" ht="15" x14ac:dyDescent="0.2">
      <c r="A835" s="2" t="s">
        <v>41</v>
      </c>
      <c r="B835" s="15"/>
      <c r="C835" s="15"/>
      <c r="D835" s="15"/>
      <c r="E835" s="15">
        <f t="shared" si="131"/>
        <v>0</v>
      </c>
    </row>
    <row r="836" spans="1:5" ht="15.75" x14ac:dyDescent="0.25">
      <c r="A836" s="1" t="s">
        <v>16</v>
      </c>
      <c r="B836" s="6">
        <f>SUM(B832:B835)</f>
        <v>0</v>
      </c>
      <c r="C836" s="6">
        <f>SUM(C832:C835)</f>
        <v>0</v>
      </c>
      <c r="D836" s="6">
        <f>SUM(D832:D835)</f>
        <v>0</v>
      </c>
      <c r="E836" s="19">
        <f t="shared" si="131"/>
        <v>0</v>
      </c>
    </row>
    <row r="837" spans="1:5" ht="15" x14ac:dyDescent="0.2">
      <c r="A837" s="2" t="s">
        <v>42</v>
      </c>
      <c r="B837" s="15"/>
      <c r="C837" s="15"/>
      <c r="D837" s="15"/>
      <c r="E837" s="15">
        <f t="shared" si="131"/>
        <v>0</v>
      </c>
    </row>
    <row r="838" spans="1:5" ht="15" x14ac:dyDescent="0.2">
      <c r="A838" s="2" t="s">
        <v>43</v>
      </c>
      <c r="B838" s="15"/>
      <c r="C838" s="15"/>
      <c r="D838" s="15"/>
      <c r="E838" s="15">
        <f t="shared" si="131"/>
        <v>0</v>
      </c>
    </row>
    <row r="839" spans="1:5" ht="15" x14ac:dyDescent="0.2">
      <c r="A839" s="2" t="s">
        <v>44</v>
      </c>
      <c r="B839" s="15"/>
      <c r="C839" s="15"/>
      <c r="D839" s="15"/>
      <c r="E839" s="15">
        <f t="shared" si="131"/>
        <v>0</v>
      </c>
    </row>
    <row r="840" spans="1:5" ht="15.75" x14ac:dyDescent="0.25">
      <c r="A840" s="1" t="s">
        <v>45</v>
      </c>
      <c r="B840" s="6">
        <f>SUM(B837:B839)</f>
        <v>0</v>
      </c>
      <c r="C840" s="6">
        <f>SUM(C837:C839)</f>
        <v>0</v>
      </c>
      <c r="D840" s="6">
        <f>SUM(D837:D839)</f>
        <v>0</v>
      </c>
      <c r="E840" s="19">
        <f t="shared" si="131"/>
        <v>0</v>
      </c>
    </row>
    <row r="841" spans="1:5" ht="15.75" x14ac:dyDescent="0.25">
      <c r="A841" s="3" t="s">
        <v>11</v>
      </c>
      <c r="B841" s="7">
        <f>B826+B831+B836+B840</f>
        <v>0</v>
      </c>
      <c r="C841" s="7">
        <f>C826+C831+C836+C840</f>
        <v>71950</v>
      </c>
      <c r="D841" s="7">
        <f>D826+D831+D836+D840</f>
        <v>71950</v>
      </c>
      <c r="E841" s="19">
        <f t="shared" si="131"/>
        <v>0</v>
      </c>
    </row>
    <row r="842" spans="1:5" ht="15.75" x14ac:dyDescent="0.25">
      <c r="A842" s="1"/>
      <c r="B842" s="15"/>
      <c r="C842" s="7"/>
      <c r="D842" s="7"/>
      <c r="E842" s="15"/>
    </row>
    <row r="843" spans="1:5" ht="15.75" x14ac:dyDescent="0.25">
      <c r="A843" s="3" t="s">
        <v>83</v>
      </c>
      <c r="B843" s="15"/>
      <c r="C843" s="7"/>
      <c r="D843" s="7"/>
      <c r="E843" s="15"/>
    </row>
    <row r="844" spans="1:5" ht="15" x14ac:dyDescent="0.2">
      <c r="A844" s="2" t="s">
        <v>31</v>
      </c>
      <c r="B844" s="15"/>
      <c r="C844" s="15">
        <v>65000</v>
      </c>
      <c r="D844" s="15">
        <v>65000</v>
      </c>
      <c r="E844" s="15">
        <f>D844-C844</f>
        <v>0</v>
      </c>
    </row>
    <row r="845" spans="1:5" ht="15" x14ac:dyDescent="0.2">
      <c r="A845" s="2" t="s">
        <v>32</v>
      </c>
      <c r="B845" s="15"/>
      <c r="C845" s="15"/>
      <c r="D845" s="15"/>
      <c r="E845" s="15">
        <f t="shared" ref="E845:E862" si="132">D845-C845</f>
        <v>0</v>
      </c>
    </row>
    <row r="846" spans="1:5" ht="15" x14ac:dyDescent="0.2">
      <c r="A846" s="2" t="s">
        <v>33</v>
      </c>
      <c r="B846" s="15"/>
      <c r="C846" s="15"/>
      <c r="D846" s="15"/>
      <c r="E846" s="15">
        <f t="shared" si="132"/>
        <v>0</v>
      </c>
    </row>
    <row r="847" spans="1:5" ht="15.75" x14ac:dyDescent="0.25">
      <c r="A847" s="1" t="s">
        <v>10</v>
      </c>
      <c r="B847" s="6">
        <f>SUM(B844:B846)</f>
        <v>0</v>
      </c>
      <c r="C847" s="6">
        <f>SUM(C844:C846)</f>
        <v>65000</v>
      </c>
      <c r="D847" s="6">
        <f>SUM(D844:D846)</f>
        <v>65000</v>
      </c>
      <c r="E847" s="19">
        <f t="shared" si="132"/>
        <v>0</v>
      </c>
    </row>
    <row r="848" spans="1:5" ht="15" x14ac:dyDescent="0.2">
      <c r="A848" s="2" t="s">
        <v>34</v>
      </c>
      <c r="B848" s="15">
        <v>0</v>
      </c>
      <c r="C848" s="15">
        <v>1500</v>
      </c>
      <c r="D848" s="15">
        <v>1500</v>
      </c>
      <c r="E848" s="15">
        <f t="shared" si="132"/>
        <v>0</v>
      </c>
    </row>
    <row r="849" spans="1:5" ht="15" x14ac:dyDescent="0.2">
      <c r="A849" s="2" t="s">
        <v>35</v>
      </c>
      <c r="B849" s="15"/>
      <c r="C849" s="15">
        <v>3500</v>
      </c>
      <c r="D849" s="15">
        <v>3500</v>
      </c>
      <c r="E849" s="15">
        <f t="shared" si="132"/>
        <v>0</v>
      </c>
    </row>
    <row r="850" spans="1:5" ht="15" x14ac:dyDescent="0.2">
      <c r="A850" s="2" t="s">
        <v>36</v>
      </c>
      <c r="B850" s="15">
        <v>0</v>
      </c>
      <c r="C850" s="15"/>
      <c r="D850" s="15"/>
      <c r="E850" s="15">
        <f t="shared" si="132"/>
        <v>0</v>
      </c>
    </row>
    <row r="851" spans="1:5" ht="15" x14ac:dyDescent="0.2">
      <c r="A851" s="2" t="s">
        <v>37</v>
      </c>
      <c r="B851" s="15"/>
      <c r="C851" s="15">
        <v>250</v>
      </c>
      <c r="D851" s="15">
        <v>250</v>
      </c>
      <c r="E851" s="15">
        <f t="shared" si="132"/>
        <v>0</v>
      </c>
    </row>
    <row r="852" spans="1:5" ht="15.75" x14ac:dyDescent="0.25">
      <c r="A852" s="1" t="s">
        <v>15</v>
      </c>
      <c r="B852" s="6">
        <f>SUM(B848:B851)</f>
        <v>0</v>
      </c>
      <c r="C852" s="6">
        <f>SUM(C848:C851)</f>
        <v>5250</v>
      </c>
      <c r="D852" s="6">
        <f>SUM(D848:D851)</f>
        <v>5250</v>
      </c>
      <c r="E852" s="19">
        <f t="shared" si="132"/>
        <v>0</v>
      </c>
    </row>
    <row r="853" spans="1:5" ht="15" x14ac:dyDescent="0.2">
      <c r="A853" s="2" t="s">
        <v>38</v>
      </c>
      <c r="B853" s="15"/>
      <c r="C853" s="15"/>
      <c r="D853" s="15"/>
      <c r="E853" s="15">
        <f t="shared" si="132"/>
        <v>0</v>
      </c>
    </row>
    <row r="854" spans="1:5" ht="15" x14ac:dyDescent="0.2">
      <c r="A854" s="2" t="s">
        <v>39</v>
      </c>
      <c r="B854" s="15"/>
      <c r="C854" s="15">
        <v>250</v>
      </c>
      <c r="D854" s="15">
        <v>250</v>
      </c>
      <c r="E854" s="15">
        <f t="shared" si="132"/>
        <v>0</v>
      </c>
    </row>
    <row r="855" spans="1:5" ht="15" x14ac:dyDescent="0.2">
      <c r="A855" s="2" t="s">
        <v>40</v>
      </c>
      <c r="B855" s="15"/>
      <c r="C855" s="15"/>
      <c r="D855" s="15"/>
      <c r="E855" s="15">
        <f t="shared" si="132"/>
        <v>0</v>
      </c>
    </row>
    <row r="856" spans="1:5" ht="15" x14ac:dyDescent="0.2">
      <c r="A856" s="2" t="s">
        <v>41</v>
      </c>
      <c r="B856" s="15"/>
      <c r="C856" s="15"/>
      <c r="D856" s="15"/>
      <c r="E856" s="15">
        <f t="shared" si="132"/>
        <v>0</v>
      </c>
    </row>
    <row r="857" spans="1:5" ht="15.75" x14ac:dyDescent="0.25">
      <c r="A857" s="1" t="s">
        <v>16</v>
      </c>
      <c r="B857" s="6">
        <f>SUM(B853:B856)</f>
        <v>0</v>
      </c>
      <c r="C857" s="6">
        <f>SUM(C853:C856)</f>
        <v>250</v>
      </c>
      <c r="D857" s="6">
        <f>SUM(D853:D856)</f>
        <v>250</v>
      </c>
      <c r="E857" s="19">
        <f t="shared" si="132"/>
        <v>0</v>
      </c>
    </row>
    <row r="858" spans="1:5" ht="15" x14ac:dyDescent="0.2">
      <c r="A858" s="2" t="s">
        <v>42</v>
      </c>
      <c r="B858" s="15"/>
      <c r="C858" s="15"/>
      <c r="D858" s="15"/>
      <c r="E858" s="15">
        <f t="shared" si="132"/>
        <v>0</v>
      </c>
    </row>
    <row r="859" spans="1:5" ht="15" x14ac:dyDescent="0.2">
      <c r="A859" s="2" t="s">
        <v>43</v>
      </c>
      <c r="B859" s="15"/>
      <c r="C859" s="15"/>
      <c r="D859" s="15"/>
      <c r="E859" s="15">
        <f t="shared" si="132"/>
        <v>0</v>
      </c>
    </row>
    <row r="860" spans="1:5" ht="15" x14ac:dyDescent="0.2">
      <c r="A860" s="2" t="s">
        <v>44</v>
      </c>
      <c r="B860" s="15"/>
      <c r="C860" s="15"/>
      <c r="D860" s="15"/>
      <c r="E860" s="15">
        <f t="shared" si="132"/>
        <v>0</v>
      </c>
    </row>
    <row r="861" spans="1:5" ht="15.75" x14ac:dyDescent="0.25">
      <c r="A861" s="1" t="s">
        <v>45</v>
      </c>
      <c r="B861" s="6">
        <f>SUM(B858:B860)</f>
        <v>0</v>
      </c>
      <c r="C861" s="6">
        <f>SUM(C858:C860)</f>
        <v>0</v>
      </c>
      <c r="D861" s="6">
        <f>SUM(D858:D860)</f>
        <v>0</v>
      </c>
      <c r="E861" s="19">
        <f t="shared" si="132"/>
        <v>0</v>
      </c>
    </row>
    <row r="862" spans="1:5" ht="15.75" x14ac:dyDescent="0.25">
      <c r="A862" s="3" t="s">
        <v>11</v>
      </c>
      <c r="B862" s="7">
        <f>B847+B852+B857+B861</f>
        <v>0</v>
      </c>
      <c r="C862" s="7">
        <f>C847+C852+C857+C861</f>
        <v>70500</v>
      </c>
      <c r="D862" s="7">
        <f>D847+D852+D857+D861</f>
        <v>70500</v>
      </c>
      <c r="E862" s="19">
        <f t="shared" si="132"/>
        <v>0</v>
      </c>
    </row>
    <row r="863" spans="1:5" ht="15.75" x14ac:dyDescent="0.25">
      <c r="A863" s="1"/>
      <c r="B863" s="15"/>
      <c r="C863" s="7"/>
      <c r="D863" s="7"/>
      <c r="E863" s="15"/>
    </row>
    <row r="864" spans="1:5" ht="15.75" x14ac:dyDescent="0.25">
      <c r="A864" s="3" t="s">
        <v>84</v>
      </c>
      <c r="B864" s="15"/>
      <c r="C864" s="7"/>
      <c r="D864" s="7"/>
      <c r="E864" s="15"/>
    </row>
    <row r="865" spans="1:5" ht="15" x14ac:dyDescent="0.2">
      <c r="A865" s="2" t="s">
        <v>31</v>
      </c>
      <c r="B865" s="15"/>
      <c r="C865" s="15">
        <f>60000+15000</f>
        <v>75000</v>
      </c>
      <c r="D865" s="15">
        <f>60000+15000</f>
        <v>75000</v>
      </c>
      <c r="E865" s="15">
        <f>D865-C865</f>
        <v>0</v>
      </c>
    </row>
    <row r="866" spans="1:5" ht="15" x14ac:dyDescent="0.2">
      <c r="A866" s="2" t="s">
        <v>32</v>
      </c>
      <c r="B866" s="15"/>
      <c r="C866" s="15"/>
      <c r="D866" s="15"/>
      <c r="E866" s="15">
        <f t="shared" ref="E866:E890" si="133">D866-C866</f>
        <v>0</v>
      </c>
    </row>
    <row r="867" spans="1:5" ht="15" x14ac:dyDescent="0.2">
      <c r="A867" s="2" t="s">
        <v>33</v>
      </c>
      <c r="B867" s="15"/>
      <c r="C867" s="15"/>
      <c r="D867" s="15"/>
      <c r="E867" s="15">
        <f t="shared" si="133"/>
        <v>0</v>
      </c>
    </row>
    <row r="868" spans="1:5" ht="15.75" x14ac:dyDescent="0.25">
      <c r="A868" s="1" t="s">
        <v>10</v>
      </c>
      <c r="B868" s="6">
        <f>SUM(B865:B867)</f>
        <v>0</v>
      </c>
      <c r="C868" s="6">
        <f>SUM(C865:C867)</f>
        <v>75000</v>
      </c>
      <c r="D868" s="6">
        <f>SUM(D865:D867)</f>
        <v>75000</v>
      </c>
      <c r="E868" s="19">
        <f t="shared" si="133"/>
        <v>0</v>
      </c>
    </row>
    <row r="869" spans="1:5" ht="15" x14ac:dyDescent="0.2">
      <c r="A869" s="2" t="s">
        <v>34</v>
      </c>
      <c r="B869" s="15"/>
      <c r="C869" s="15">
        <v>5500</v>
      </c>
      <c r="D869" s="15">
        <v>5500</v>
      </c>
      <c r="E869" s="15">
        <f t="shared" si="133"/>
        <v>0</v>
      </c>
    </row>
    <row r="870" spans="1:5" ht="15" x14ac:dyDescent="0.2">
      <c r="A870" s="2" t="s">
        <v>35</v>
      </c>
      <c r="B870" s="15"/>
      <c r="C870" s="15">
        <v>1470</v>
      </c>
      <c r="D870" s="15">
        <v>1470</v>
      </c>
      <c r="E870" s="15">
        <f t="shared" si="133"/>
        <v>0</v>
      </c>
    </row>
    <row r="871" spans="1:5" ht="15" x14ac:dyDescent="0.2">
      <c r="A871" s="2" t="s">
        <v>37</v>
      </c>
      <c r="B871" s="15"/>
      <c r="C871" s="15">
        <v>6636</v>
      </c>
      <c r="D871" s="15">
        <v>6636</v>
      </c>
      <c r="E871" s="15">
        <f t="shared" si="133"/>
        <v>0</v>
      </c>
    </row>
    <row r="872" spans="1:5" ht="15.75" x14ac:dyDescent="0.25">
      <c r="A872" s="1" t="s">
        <v>15</v>
      </c>
      <c r="B872" s="6">
        <f>SUM(B869:B871)</f>
        <v>0</v>
      </c>
      <c r="C872" s="6">
        <f>SUM(C869:C871)</f>
        <v>13606</v>
      </c>
      <c r="D872" s="6">
        <f>SUM(D869:D871)</f>
        <v>13606</v>
      </c>
      <c r="E872" s="19">
        <f t="shared" si="133"/>
        <v>0</v>
      </c>
    </row>
    <row r="873" spans="1:5" ht="15" x14ac:dyDescent="0.2">
      <c r="A873" s="2" t="s">
        <v>38</v>
      </c>
      <c r="B873" s="15"/>
      <c r="C873" s="15">
        <v>16581</v>
      </c>
      <c r="D873" s="15">
        <v>16581</v>
      </c>
      <c r="E873" s="15">
        <f t="shared" si="133"/>
        <v>0</v>
      </c>
    </row>
    <row r="874" spans="1:5" ht="15" x14ac:dyDescent="0.2">
      <c r="A874" s="2" t="s">
        <v>39</v>
      </c>
      <c r="B874" s="15">
        <v>0</v>
      </c>
      <c r="C874" s="15"/>
      <c r="D874" s="15"/>
      <c r="E874" s="15">
        <f t="shared" si="133"/>
        <v>0</v>
      </c>
    </row>
    <row r="875" spans="1:5" ht="15" x14ac:dyDescent="0.2">
      <c r="A875" s="2" t="s">
        <v>40</v>
      </c>
      <c r="B875" s="15"/>
      <c r="C875" s="15"/>
      <c r="D875" s="15"/>
      <c r="E875" s="15">
        <f t="shared" si="133"/>
        <v>0</v>
      </c>
    </row>
    <row r="876" spans="1:5" ht="15" x14ac:dyDescent="0.2">
      <c r="A876" s="2" t="s">
        <v>41</v>
      </c>
      <c r="B876" s="15"/>
      <c r="C876" s="15"/>
      <c r="D876" s="15"/>
      <c r="E876" s="15">
        <f t="shared" si="133"/>
        <v>0</v>
      </c>
    </row>
    <row r="877" spans="1:5" ht="15.75" x14ac:dyDescent="0.25">
      <c r="A877" s="1" t="s">
        <v>16</v>
      </c>
      <c r="B877" s="6">
        <f>SUM(B873:B876)</f>
        <v>0</v>
      </c>
      <c r="C877" s="6">
        <f>SUM(C873:C876)</f>
        <v>16581</v>
      </c>
      <c r="D877" s="6">
        <f>SUM(D873:D876)</f>
        <v>16581</v>
      </c>
      <c r="E877" s="19">
        <f t="shared" si="133"/>
        <v>0</v>
      </c>
    </row>
    <row r="878" spans="1:5" ht="15" x14ac:dyDescent="0.2">
      <c r="A878" s="2" t="s">
        <v>42</v>
      </c>
      <c r="B878" s="15"/>
      <c r="C878" s="15"/>
      <c r="D878" s="15"/>
      <c r="E878" s="15">
        <f t="shared" si="133"/>
        <v>0</v>
      </c>
    </row>
    <row r="879" spans="1:5" ht="15" x14ac:dyDescent="0.2">
      <c r="A879" s="2" t="s">
        <v>43</v>
      </c>
      <c r="B879" s="15"/>
      <c r="C879" s="15"/>
      <c r="D879" s="15"/>
      <c r="E879" s="15">
        <f t="shared" si="133"/>
        <v>0</v>
      </c>
    </row>
    <row r="880" spans="1:5" ht="15" x14ac:dyDescent="0.2">
      <c r="A880" s="2" t="s">
        <v>44</v>
      </c>
      <c r="B880" s="15"/>
      <c r="C880" s="15"/>
      <c r="D880" s="15"/>
      <c r="E880" s="15">
        <f t="shared" si="133"/>
        <v>0</v>
      </c>
    </row>
    <row r="881" spans="1:5" ht="15.75" x14ac:dyDescent="0.25">
      <c r="A881" s="1" t="s">
        <v>45</v>
      </c>
      <c r="B881" s="6">
        <f>SUM(B878:B880)</f>
        <v>0</v>
      </c>
      <c r="C881" s="6">
        <f>SUM(C878:C880)</f>
        <v>0</v>
      </c>
      <c r="D881" s="6">
        <f>SUM(D878:D880)</f>
        <v>0</v>
      </c>
      <c r="E881" s="19">
        <f t="shared" si="133"/>
        <v>0</v>
      </c>
    </row>
    <row r="882" spans="1:5" ht="15.75" x14ac:dyDescent="0.25">
      <c r="A882" s="3" t="s">
        <v>11</v>
      </c>
      <c r="B882" s="7">
        <f>B868+B872+B877+B881</f>
        <v>0</v>
      </c>
      <c r="C882" s="7">
        <f>C868+C872+C877+C881</f>
        <v>105187</v>
      </c>
      <c r="D882" s="7">
        <f>D868+D872+D877+D881</f>
        <v>105187</v>
      </c>
      <c r="E882" s="19">
        <f t="shared" si="133"/>
        <v>0</v>
      </c>
    </row>
    <row r="883" spans="1:5" ht="15.75" x14ac:dyDescent="0.25">
      <c r="A883" s="1"/>
      <c r="B883" s="15"/>
      <c r="C883" s="7"/>
      <c r="D883" s="7"/>
      <c r="E883" s="15"/>
    </row>
    <row r="884" spans="1:5" ht="15.75" x14ac:dyDescent="0.25">
      <c r="A884" s="3" t="s">
        <v>85</v>
      </c>
      <c r="B884" s="15"/>
      <c r="C884" s="7"/>
      <c r="D884" s="7"/>
      <c r="E884" s="15">
        <f t="shared" si="133"/>
        <v>0</v>
      </c>
    </row>
    <row r="885" spans="1:5" ht="15" x14ac:dyDescent="0.2">
      <c r="A885" s="2" t="s">
        <v>31</v>
      </c>
      <c r="B885" s="15"/>
      <c r="C885" s="15"/>
      <c r="D885" s="15"/>
      <c r="E885" s="15">
        <f t="shared" si="133"/>
        <v>0</v>
      </c>
    </row>
    <row r="886" spans="1:5" ht="15" x14ac:dyDescent="0.2">
      <c r="A886" s="2" t="s">
        <v>32</v>
      </c>
      <c r="B886" s="15"/>
      <c r="C886" s="15"/>
      <c r="D886" s="15"/>
      <c r="E886" s="15">
        <f t="shared" si="133"/>
        <v>0</v>
      </c>
    </row>
    <row r="887" spans="1:5" ht="15" x14ac:dyDescent="0.2">
      <c r="A887" s="2" t="s">
        <v>33</v>
      </c>
      <c r="B887" s="15"/>
      <c r="C887" s="15"/>
      <c r="D887" s="15"/>
      <c r="E887" s="15">
        <f t="shared" si="133"/>
        <v>0</v>
      </c>
    </row>
    <row r="888" spans="1:5" ht="15.75" x14ac:dyDescent="0.25">
      <c r="A888" s="1" t="s">
        <v>10</v>
      </c>
      <c r="B888" s="19">
        <f>SUM(B885:B887)</f>
        <v>0</v>
      </c>
      <c r="C888" s="19">
        <f t="shared" ref="C888" si="134">SUM(C885:C887)</f>
        <v>0</v>
      </c>
      <c r="D888" s="19">
        <f t="shared" ref="C888:D888" si="135">SUM(D885:D887)</f>
        <v>0</v>
      </c>
      <c r="E888" s="15">
        <f t="shared" si="133"/>
        <v>0</v>
      </c>
    </row>
    <row r="889" spans="1:5" ht="15" x14ac:dyDescent="0.2">
      <c r="A889" s="2" t="s">
        <v>34</v>
      </c>
      <c r="B889" s="15"/>
      <c r="C889" s="15"/>
      <c r="D889" s="15"/>
      <c r="E889" s="15">
        <f t="shared" si="133"/>
        <v>0</v>
      </c>
    </row>
    <row r="890" spans="1:5" ht="15" x14ac:dyDescent="0.2">
      <c r="A890" s="2" t="s">
        <v>35</v>
      </c>
      <c r="B890" s="15"/>
      <c r="C890" s="15">
        <v>0</v>
      </c>
      <c r="D890" s="15">
        <v>0</v>
      </c>
      <c r="E890" s="15">
        <f t="shared" si="133"/>
        <v>0</v>
      </c>
    </row>
    <row r="891" spans="1:5" ht="15" x14ac:dyDescent="0.2">
      <c r="A891" s="2" t="s">
        <v>37</v>
      </c>
      <c r="B891" s="15"/>
      <c r="C891" s="15">
        <v>14000</v>
      </c>
      <c r="D891" s="15">
        <v>14000</v>
      </c>
      <c r="E891" s="15">
        <f>D891-C891</f>
        <v>0</v>
      </c>
    </row>
    <row r="892" spans="1:5" ht="15.75" x14ac:dyDescent="0.25">
      <c r="A892" s="1" t="s">
        <v>15</v>
      </c>
      <c r="B892" s="6">
        <f>SUM(B889:B891)</f>
        <v>0</v>
      </c>
      <c r="C892" s="6">
        <f>SUM(C889:C891)</f>
        <v>14000</v>
      </c>
      <c r="D892" s="6">
        <f>SUM(D889:D891)</f>
        <v>14000</v>
      </c>
      <c r="E892" s="19">
        <f t="shared" ref="E892:E902" si="136">D892-C892</f>
        <v>0</v>
      </c>
    </row>
    <row r="893" spans="1:5" ht="15" x14ac:dyDescent="0.2">
      <c r="A893" s="2" t="s">
        <v>38</v>
      </c>
      <c r="B893" s="15"/>
      <c r="C893" s="15"/>
      <c r="D893" s="15"/>
      <c r="E893" s="15">
        <f t="shared" si="136"/>
        <v>0</v>
      </c>
    </row>
    <row r="894" spans="1:5" ht="15" x14ac:dyDescent="0.2">
      <c r="A894" s="2" t="s">
        <v>39</v>
      </c>
      <c r="B894" s="15"/>
      <c r="C894" s="15"/>
      <c r="D894" s="15"/>
      <c r="E894" s="15">
        <f t="shared" si="136"/>
        <v>0</v>
      </c>
    </row>
    <row r="895" spans="1:5" ht="15" x14ac:dyDescent="0.2">
      <c r="A895" s="2" t="s">
        <v>40</v>
      </c>
      <c r="B895" s="15"/>
      <c r="C895" s="15"/>
      <c r="D895" s="15"/>
      <c r="E895" s="15">
        <f t="shared" si="136"/>
        <v>0</v>
      </c>
    </row>
    <row r="896" spans="1:5" ht="15" x14ac:dyDescent="0.2">
      <c r="A896" s="2" t="s">
        <v>41</v>
      </c>
      <c r="B896" s="15"/>
      <c r="C896" s="15"/>
      <c r="D896" s="15"/>
      <c r="E896" s="15">
        <f t="shared" si="136"/>
        <v>0</v>
      </c>
    </row>
    <row r="897" spans="1:5" ht="15.75" x14ac:dyDescent="0.25">
      <c r="A897" s="1" t="s">
        <v>16</v>
      </c>
      <c r="B897" s="6">
        <v>0</v>
      </c>
      <c r="C897" s="6">
        <v>0</v>
      </c>
      <c r="D897" s="6">
        <v>0</v>
      </c>
      <c r="E897" s="19">
        <f t="shared" si="136"/>
        <v>0</v>
      </c>
    </row>
    <row r="898" spans="1:5" ht="15" x14ac:dyDescent="0.2">
      <c r="A898" s="2" t="s">
        <v>42</v>
      </c>
      <c r="B898" s="15"/>
      <c r="C898" s="15"/>
      <c r="D898" s="15"/>
      <c r="E898" s="15">
        <f t="shared" si="136"/>
        <v>0</v>
      </c>
    </row>
    <row r="899" spans="1:5" ht="15" x14ac:dyDescent="0.2">
      <c r="A899" s="2" t="s">
        <v>43</v>
      </c>
      <c r="B899" s="15"/>
      <c r="C899" s="15"/>
      <c r="D899" s="15"/>
      <c r="E899" s="15">
        <f t="shared" si="136"/>
        <v>0</v>
      </c>
    </row>
    <row r="900" spans="1:5" ht="15" x14ac:dyDescent="0.2">
      <c r="A900" s="2" t="s">
        <v>44</v>
      </c>
      <c r="B900" s="15"/>
      <c r="C900" s="15"/>
      <c r="D900" s="15"/>
      <c r="E900" s="15">
        <f t="shared" si="136"/>
        <v>0</v>
      </c>
    </row>
    <row r="901" spans="1:5" ht="15.75" x14ac:dyDescent="0.25">
      <c r="A901" s="1" t="s">
        <v>45</v>
      </c>
      <c r="B901" s="6">
        <v>0</v>
      </c>
      <c r="C901" s="6">
        <v>0</v>
      </c>
      <c r="D901" s="6">
        <v>0</v>
      </c>
      <c r="E901" s="19">
        <f t="shared" si="136"/>
        <v>0</v>
      </c>
    </row>
    <row r="902" spans="1:5" ht="15.75" x14ac:dyDescent="0.25">
      <c r="A902" s="3" t="s">
        <v>11</v>
      </c>
      <c r="B902" s="7">
        <f t="shared" ref="B902:C902" si="137">B888+B892+B897+B901</f>
        <v>0</v>
      </c>
      <c r="C902" s="7">
        <f>C888+C892+C897+C901</f>
        <v>14000</v>
      </c>
      <c r="D902" s="7">
        <f>D888+D892+D897+D901</f>
        <v>14000</v>
      </c>
      <c r="E902" s="19">
        <f t="shared" si="136"/>
        <v>0</v>
      </c>
    </row>
    <row r="903" spans="1:5" ht="15.75" x14ac:dyDescent="0.25">
      <c r="A903" s="1"/>
      <c r="B903" s="15"/>
      <c r="C903" s="7"/>
      <c r="D903" s="7"/>
      <c r="E903" s="15"/>
    </row>
    <row r="904" spans="1:5" ht="15.75" x14ac:dyDescent="0.25">
      <c r="A904" s="3" t="s">
        <v>86</v>
      </c>
      <c r="B904" s="15"/>
      <c r="C904" s="7"/>
      <c r="D904" s="7"/>
      <c r="E904" s="15"/>
    </row>
    <row r="905" spans="1:5" ht="15" x14ac:dyDescent="0.2">
      <c r="A905" s="2" t="s">
        <v>31</v>
      </c>
      <c r="B905" s="15"/>
      <c r="C905" s="15"/>
      <c r="D905" s="15"/>
      <c r="E905" s="15">
        <f t="shared" ref="E905:E909" si="138">D905-C905</f>
        <v>0</v>
      </c>
    </row>
    <row r="906" spans="1:5" ht="15" x14ac:dyDescent="0.2">
      <c r="A906" s="2" t="s">
        <v>32</v>
      </c>
      <c r="B906" s="15"/>
      <c r="C906" s="15"/>
      <c r="D906" s="15"/>
      <c r="E906" s="15">
        <f t="shared" si="138"/>
        <v>0</v>
      </c>
    </row>
    <row r="907" spans="1:5" ht="15" x14ac:dyDescent="0.2">
      <c r="A907" s="2" t="s">
        <v>33</v>
      </c>
      <c r="B907" s="15"/>
      <c r="C907" s="15"/>
      <c r="D907" s="15"/>
      <c r="E907" s="15">
        <f t="shared" si="138"/>
        <v>0</v>
      </c>
    </row>
    <row r="908" spans="1:5" ht="15.75" x14ac:dyDescent="0.25">
      <c r="A908" s="1" t="s">
        <v>10</v>
      </c>
      <c r="B908" s="19">
        <f>SUM(B905:B907)</f>
        <v>0</v>
      </c>
      <c r="C908" s="19">
        <f t="shared" ref="C908" si="139">SUM(C905:C907)</f>
        <v>0</v>
      </c>
      <c r="D908" s="19">
        <f t="shared" ref="C908:D908" si="140">SUM(D905:D907)</f>
        <v>0</v>
      </c>
      <c r="E908" s="15">
        <f t="shared" si="138"/>
        <v>0</v>
      </c>
    </row>
    <row r="909" spans="1:5" ht="15" x14ac:dyDescent="0.2">
      <c r="A909" s="2" t="s">
        <v>34</v>
      </c>
      <c r="B909" s="15"/>
      <c r="C909" s="15"/>
      <c r="D909" s="15"/>
      <c r="E909" s="15">
        <f t="shared" si="138"/>
        <v>0</v>
      </c>
    </row>
    <row r="910" spans="1:5" ht="15" x14ac:dyDescent="0.2">
      <c r="A910" s="2" t="s">
        <v>35</v>
      </c>
      <c r="B910" s="15"/>
      <c r="C910" s="15">
        <v>15000</v>
      </c>
      <c r="D910" s="15">
        <v>15000</v>
      </c>
      <c r="E910" s="15">
        <f>D910-C910</f>
        <v>0</v>
      </c>
    </row>
    <row r="911" spans="1:5" ht="15" x14ac:dyDescent="0.2">
      <c r="A911" s="2" t="s">
        <v>37</v>
      </c>
      <c r="B911" s="15"/>
      <c r="C911" s="15"/>
      <c r="D911" s="15"/>
      <c r="E911" s="15">
        <f t="shared" ref="E911:E922" si="141">D911-C911</f>
        <v>0</v>
      </c>
    </row>
    <row r="912" spans="1:5" ht="15.75" x14ac:dyDescent="0.25">
      <c r="A912" s="1" t="s">
        <v>15</v>
      </c>
      <c r="B912" s="6">
        <f t="shared" ref="B912:C912" si="142">SUM(B909:B911)</f>
        <v>0</v>
      </c>
      <c r="C912" s="6">
        <f>SUM(C909:C911)</f>
        <v>15000</v>
      </c>
      <c r="D912" s="6">
        <f>SUM(D909:D911)</f>
        <v>15000</v>
      </c>
      <c r="E912" s="19">
        <f t="shared" si="141"/>
        <v>0</v>
      </c>
    </row>
    <row r="913" spans="1:5" ht="15" x14ac:dyDescent="0.2">
      <c r="A913" s="2" t="s">
        <v>38</v>
      </c>
      <c r="B913" s="15"/>
      <c r="C913" s="15"/>
      <c r="D913" s="15"/>
      <c r="E913" s="15">
        <f t="shared" si="141"/>
        <v>0</v>
      </c>
    </row>
    <row r="914" spans="1:5" ht="15" x14ac:dyDescent="0.2">
      <c r="A914" s="2" t="s">
        <v>39</v>
      </c>
      <c r="B914" s="15"/>
      <c r="C914" s="15"/>
      <c r="D914" s="15"/>
      <c r="E914" s="15">
        <f t="shared" si="141"/>
        <v>0</v>
      </c>
    </row>
    <row r="915" spans="1:5" ht="15" x14ac:dyDescent="0.2">
      <c r="A915" s="2" t="s">
        <v>40</v>
      </c>
      <c r="B915" s="15"/>
      <c r="C915" s="15"/>
      <c r="D915" s="15"/>
      <c r="E915" s="15">
        <f t="shared" si="141"/>
        <v>0</v>
      </c>
    </row>
    <row r="916" spans="1:5" ht="15" x14ac:dyDescent="0.2">
      <c r="A916" s="2" t="s">
        <v>41</v>
      </c>
      <c r="B916" s="15"/>
      <c r="C916" s="15"/>
      <c r="D916" s="15"/>
      <c r="E916" s="15">
        <f t="shared" si="141"/>
        <v>0</v>
      </c>
    </row>
    <row r="917" spans="1:5" ht="15.75" x14ac:dyDescent="0.25">
      <c r="A917" s="1" t="s">
        <v>16</v>
      </c>
      <c r="B917" s="6">
        <v>0</v>
      </c>
      <c r="C917" s="6">
        <v>0</v>
      </c>
      <c r="D917" s="6">
        <v>0</v>
      </c>
      <c r="E917" s="19">
        <f t="shared" si="141"/>
        <v>0</v>
      </c>
    </row>
    <row r="918" spans="1:5" ht="15" x14ac:dyDescent="0.2">
      <c r="A918" s="2" t="s">
        <v>42</v>
      </c>
      <c r="B918" s="15"/>
      <c r="C918" s="81"/>
      <c r="D918" s="32"/>
      <c r="E918" s="15">
        <f t="shared" si="141"/>
        <v>0</v>
      </c>
    </row>
    <row r="919" spans="1:5" ht="15" x14ac:dyDescent="0.2">
      <c r="A919" s="2" t="s">
        <v>43</v>
      </c>
      <c r="B919" s="15"/>
      <c r="C919" s="81"/>
      <c r="D919" s="32"/>
      <c r="E919" s="15">
        <f t="shared" si="141"/>
        <v>0</v>
      </c>
    </row>
    <row r="920" spans="1:5" ht="15" x14ac:dyDescent="0.2">
      <c r="A920" s="2" t="s">
        <v>44</v>
      </c>
      <c r="B920" s="15"/>
      <c r="C920" s="81"/>
      <c r="D920" s="32"/>
      <c r="E920" s="15">
        <f t="shared" si="141"/>
        <v>0</v>
      </c>
    </row>
    <row r="921" spans="1:5" ht="15.75" x14ac:dyDescent="0.25">
      <c r="A921" s="1" t="s">
        <v>45</v>
      </c>
      <c r="B921" s="15"/>
      <c r="C921" s="15">
        <f t="shared" ref="C921" si="143">SUM(C918:C920)</f>
        <v>0</v>
      </c>
      <c r="D921" s="15">
        <f t="shared" ref="C921:D921" si="144">SUM(D918:D920)</f>
        <v>0</v>
      </c>
      <c r="E921" s="19">
        <f t="shared" si="141"/>
        <v>0</v>
      </c>
    </row>
    <row r="922" spans="1:5" ht="15.75" x14ac:dyDescent="0.25">
      <c r="A922" s="3" t="s">
        <v>11</v>
      </c>
      <c r="B922" s="7">
        <f t="shared" ref="B922:C922" si="145">B908+B912+B917+B921</f>
        <v>0</v>
      </c>
      <c r="C922" s="7">
        <f>C908+C912+C917+C921</f>
        <v>15000</v>
      </c>
      <c r="D922" s="7">
        <f>D908+D912+D917+D921</f>
        <v>15000</v>
      </c>
      <c r="E922" s="19">
        <f t="shared" si="141"/>
        <v>0</v>
      </c>
    </row>
    <row r="923" spans="1:5" ht="15.75" x14ac:dyDescent="0.25">
      <c r="A923" s="1"/>
      <c r="B923" s="15"/>
      <c r="C923" s="7"/>
      <c r="D923" s="7"/>
      <c r="E923" s="15"/>
    </row>
    <row r="924" spans="1:5" ht="15.75" x14ac:dyDescent="0.25">
      <c r="A924" s="3" t="s">
        <v>87</v>
      </c>
      <c r="B924" s="15"/>
      <c r="C924" s="7"/>
      <c r="D924" s="7"/>
      <c r="E924" s="15"/>
    </row>
    <row r="925" spans="1:5" ht="15" x14ac:dyDescent="0.2">
      <c r="A925" s="2" t="s">
        <v>31</v>
      </c>
      <c r="B925" s="15"/>
      <c r="C925" s="81">
        <f>380000+62000</f>
        <v>442000</v>
      </c>
      <c r="D925" s="32">
        <f>380000+62000</f>
        <v>442000</v>
      </c>
      <c r="E925" s="32">
        <f>D925-C925</f>
        <v>0</v>
      </c>
    </row>
    <row r="926" spans="1:5" ht="15" x14ac:dyDescent="0.2">
      <c r="A926" s="2" t="s">
        <v>32</v>
      </c>
      <c r="B926" s="15"/>
      <c r="C926" s="81">
        <v>10500</v>
      </c>
      <c r="D926" s="32">
        <v>10500</v>
      </c>
      <c r="E926" s="32">
        <f t="shared" ref="E926:E943" si="146">D926-C926</f>
        <v>0</v>
      </c>
    </row>
    <row r="927" spans="1:5" ht="15" x14ac:dyDescent="0.2">
      <c r="A927" s="2" t="s">
        <v>33</v>
      </c>
      <c r="B927" s="15"/>
      <c r="C927" s="81"/>
      <c r="D927" s="32"/>
      <c r="E927" s="32">
        <f t="shared" si="146"/>
        <v>0</v>
      </c>
    </row>
    <row r="928" spans="1:5" ht="15.75" x14ac:dyDescent="0.25">
      <c r="A928" s="1" t="s">
        <v>10</v>
      </c>
      <c r="B928" s="6">
        <f>SUM(B925:B927)</f>
        <v>0</v>
      </c>
      <c r="C928" s="6">
        <f>SUM(C925:C927)</f>
        <v>452500</v>
      </c>
      <c r="D928" s="6">
        <f>SUM(D925:D927)</f>
        <v>452500</v>
      </c>
      <c r="E928" s="6">
        <f t="shared" si="146"/>
        <v>0</v>
      </c>
    </row>
    <row r="929" spans="1:5" ht="15" x14ac:dyDescent="0.2">
      <c r="A929" s="2" t="s">
        <v>34</v>
      </c>
      <c r="B929" s="15"/>
      <c r="C929" s="45">
        <v>475</v>
      </c>
      <c r="D929" s="8">
        <v>475</v>
      </c>
      <c r="E929" s="32">
        <f t="shared" si="146"/>
        <v>0</v>
      </c>
    </row>
    <row r="930" spans="1:5" ht="15" x14ac:dyDescent="0.2">
      <c r="A930" s="2" t="s">
        <v>35</v>
      </c>
      <c r="B930" s="15"/>
      <c r="C930" s="81">
        <f>175000+25000</f>
        <v>200000</v>
      </c>
      <c r="D930" s="32">
        <f>175000+25000</f>
        <v>200000</v>
      </c>
      <c r="E930" s="32">
        <f t="shared" si="146"/>
        <v>0</v>
      </c>
    </row>
    <row r="931" spans="1:5" ht="15" x14ac:dyDescent="0.2">
      <c r="A931" s="2" t="s">
        <v>36</v>
      </c>
      <c r="B931" s="15"/>
      <c r="C931" s="81"/>
      <c r="D931" s="32"/>
      <c r="E931" s="32">
        <f t="shared" si="146"/>
        <v>0</v>
      </c>
    </row>
    <row r="932" spans="1:5" ht="15" x14ac:dyDescent="0.2">
      <c r="A932" s="2" t="s">
        <v>37</v>
      </c>
      <c r="B932" s="15"/>
      <c r="C932" s="81">
        <v>450000</v>
      </c>
      <c r="D932" s="32">
        <v>450000</v>
      </c>
      <c r="E932" s="32">
        <f t="shared" si="146"/>
        <v>0</v>
      </c>
    </row>
    <row r="933" spans="1:5" ht="15.75" x14ac:dyDescent="0.25">
      <c r="A933" s="1" t="s">
        <v>15</v>
      </c>
      <c r="B933" s="6">
        <f>SUM(B929:B932)</f>
        <v>0</v>
      </c>
      <c r="C933" s="6">
        <f>SUM(C929:C932)</f>
        <v>650475</v>
      </c>
      <c r="D933" s="6">
        <f>SUM(D929:D932)</f>
        <v>650475</v>
      </c>
      <c r="E933" s="6">
        <f t="shared" si="146"/>
        <v>0</v>
      </c>
    </row>
    <row r="934" spans="1:5" ht="15" x14ac:dyDescent="0.2">
      <c r="A934" s="2" t="s">
        <v>38</v>
      </c>
      <c r="B934" s="15"/>
      <c r="C934" s="81"/>
      <c r="D934" s="32"/>
      <c r="E934" s="32">
        <f t="shared" si="146"/>
        <v>0</v>
      </c>
    </row>
    <row r="935" spans="1:5" ht="15" x14ac:dyDescent="0.2">
      <c r="A935" s="2" t="s">
        <v>39</v>
      </c>
      <c r="B935" s="15"/>
      <c r="C935" s="81"/>
      <c r="D935" s="32"/>
      <c r="E935" s="32">
        <f t="shared" si="146"/>
        <v>0</v>
      </c>
    </row>
    <row r="936" spans="1:5" ht="15" x14ac:dyDescent="0.2">
      <c r="A936" s="2" t="s">
        <v>40</v>
      </c>
      <c r="B936" s="15"/>
      <c r="C936" s="81"/>
      <c r="D936" s="32"/>
      <c r="E936" s="32">
        <f t="shared" si="146"/>
        <v>0</v>
      </c>
    </row>
    <row r="937" spans="1:5" ht="15" x14ac:dyDescent="0.2">
      <c r="A937" s="2" t="s">
        <v>41</v>
      </c>
      <c r="B937" s="15"/>
      <c r="C937" s="81"/>
      <c r="D937" s="32"/>
      <c r="E937" s="32">
        <f t="shared" si="146"/>
        <v>0</v>
      </c>
    </row>
    <row r="938" spans="1:5" ht="15.75" x14ac:dyDescent="0.25">
      <c r="A938" s="1" t="s">
        <v>16</v>
      </c>
      <c r="B938" s="6">
        <f>SUM(B934:B937)</f>
        <v>0</v>
      </c>
      <c r="C938" s="6">
        <f>SUM(C934:C937)</f>
        <v>0</v>
      </c>
      <c r="D938" s="6">
        <f>SUM(D934:D937)</f>
        <v>0</v>
      </c>
      <c r="E938" s="6">
        <f t="shared" si="146"/>
        <v>0</v>
      </c>
    </row>
    <row r="939" spans="1:5" ht="15" x14ac:dyDescent="0.2">
      <c r="A939" s="2" t="s">
        <v>42</v>
      </c>
      <c r="B939" s="15"/>
      <c r="C939" s="81"/>
      <c r="D939" s="32"/>
      <c r="E939" s="32">
        <f t="shared" si="146"/>
        <v>0</v>
      </c>
    </row>
    <row r="940" spans="1:5" ht="15" x14ac:dyDescent="0.2">
      <c r="A940" s="2" t="s">
        <v>43</v>
      </c>
      <c r="B940" s="15"/>
      <c r="C940" s="81"/>
      <c r="D940" s="32"/>
      <c r="E940" s="32">
        <f t="shared" si="146"/>
        <v>0</v>
      </c>
    </row>
    <row r="941" spans="1:5" ht="15" x14ac:dyDescent="0.2">
      <c r="A941" s="2" t="s">
        <v>44</v>
      </c>
      <c r="B941" s="15"/>
      <c r="C941" s="81"/>
      <c r="D941" s="32"/>
      <c r="E941" s="32">
        <f t="shared" si="146"/>
        <v>0</v>
      </c>
    </row>
    <row r="942" spans="1:5" ht="15.75" x14ac:dyDescent="0.25">
      <c r="A942" s="1" t="s">
        <v>45</v>
      </c>
      <c r="B942" s="6">
        <f>SUM(B939:B941)</f>
        <v>0</v>
      </c>
      <c r="C942" s="6">
        <f>SUM(C939:C941)</f>
        <v>0</v>
      </c>
      <c r="D942" s="6">
        <f>SUM(D939:D941)</f>
        <v>0</v>
      </c>
      <c r="E942" s="6">
        <f t="shared" si="146"/>
        <v>0</v>
      </c>
    </row>
    <row r="943" spans="1:5" ht="15.75" x14ac:dyDescent="0.25">
      <c r="A943" s="3" t="s">
        <v>11</v>
      </c>
      <c r="B943" s="7">
        <f>B928+B933+B938+B942</f>
        <v>0</v>
      </c>
      <c r="C943" s="7">
        <f>C928+C933+C938+C942</f>
        <v>1102975</v>
      </c>
      <c r="D943" s="7">
        <f>D928+D933+D938+D942</f>
        <v>1102975</v>
      </c>
      <c r="E943" s="6">
        <f t="shared" si="146"/>
        <v>0</v>
      </c>
    </row>
    <row r="944" spans="1:5" ht="15.75" x14ac:dyDescent="0.25">
      <c r="A944" s="1"/>
      <c r="B944" s="15"/>
      <c r="C944" s="7"/>
      <c r="D944" s="7"/>
      <c r="E944" s="15"/>
    </row>
    <row r="945" spans="1:5" ht="15.75" x14ac:dyDescent="0.25">
      <c r="A945" s="3" t="s">
        <v>88</v>
      </c>
      <c r="B945" s="15"/>
      <c r="C945" s="7"/>
      <c r="D945" s="7"/>
      <c r="E945" s="15"/>
    </row>
    <row r="946" spans="1:5" ht="15.75" x14ac:dyDescent="0.25">
      <c r="A946" s="2" t="s">
        <v>31</v>
      </c>
      <c r="B946" s="15"/>
      <c r="C946" s="7"/>
      <c r="D946" s="7"/>
      <c r="E946" s="32">
        <f t="shared" ref="E946:E949" si="147">D946-C946</f>
        <v>0</v>
      </c>
    </row>
    <row r="947" spans="1:5" ht="15.75" x14ac:dyDescent="0.25">
      <c r="A947" s="2" t="s">
        <v>32</v>
      </c>
      <c r="B947" s="15"/>
      <c r="C947" s="7"/>
      <c r="D947" s="7"/>
      <c r="E947" s="32">
        <f t="shared" si="147"/>
        <v>0</v>
      </c>
    </row>
    <row r="948" spans="1:5" ht="15.75" x14ac:dyDescent="0.25">
      <c r="A948" s="2" t="s">
        <v>33</v>
      </c>
      <c r="B948" s="15"/>
      <c r="C948" s="7"/>
      <c r="D948" s="7"/>
      <c r="E948" s="32">
        <f t="shared" si="147"/>
        <v>0</v>
      </c>
    </row>
    <row r="949" spans="1:5" ht="15.75" x14ac:dyDescent="0.25">
      <c r="A949" s="1" t="s">
        <v>10</v>
      </c>
      <c r="B949" s="19">
        <f>SUM(B946:B948)</f>
        <v>0</v>
      </c>
      <c r="C949" s="19">
        <f t="shared" ref="C949" si="148">SUM(C946:C948)</f>
        <v>0</v>
      </c>
      <c r="D949" s="19">
        <f t="shared" ref="C949:D949" si="149">SUM(D946:D948)</f>
        <v>0</v>
      </c>
      <c r="E949" s="6">
        <f t="shared" si="147"/>
        <v>0</v>
      </c>
    </row>
    <row r="950" spans="1:5" ht="15" x14ac:dyDescent="0.2">
      <c r="A950" s="2" t="s">
        <v>34</v>
      </c>
      <c r="B950" s="15"/>
      <c r="C950" s="45"/>
      <c r="D950" s="8"/>
      <c r="E950" s="15"/>
    </row>
    <row r="951" spans="1:5" ht="15" x14ac:dyDescent="0.2">
      <c r="A951" s="2" t="s">
        <v>35</v>
      </c>
      <c r="B951" s="15"/>
      <c r="C951" s="81">
        <v>2000</v>
      </c>
      <c r="D951" s="32">
        <v>2000</v>
      </c>
      <c r="E951" s="15">
        <f>D951-C951</f>
        <v>0</v>
      </c>
    </row>
    <row r="952" spans="1:5" ht="15" x14ac:dyDescent="0.2">
      <c r="A952" s="2" t="s">
        <v>37</v>
      </c>
      <c r="B952" s="15"/>
      <c r="C952" s="81">
        <v>7000</v>
      </c>
      <c r="D952" s="32">
        <v>7000</v>
      </c>
      <c r="E952" s="15">
        <f t="shared" ref="E952:E963" si="150">D952-C952</f>
        <v>0</v>
      </c>
    </row>
    <row r="953" spans="1:5" ht="15.75" x14ac:dyDescent="0.25">
      <c r="A953" s="1" t="s">
        <v>15</v>
      </c>
      <c r="B953" s="6">
        <f>SUM(B950:B952)</f>
        <v>0</v>
      </c>
      <c r="C953" s="6">
        <f>SUM(C950:C952)</f>
        <v>9000</v>
      </c>
      <c r="D953" s="6">
        <f>SUM(D950:D952)</f>
        <v>9000</v>
      </c>
      <c r="E953" s="19">
        <f t="shared" si="150"/>
        <v>0</v>
      </c>
    </row>
    <row r="954" spans="1:5" ht="15" x14ac:dyDescent="0.2">
      <c r="A954" s="2" t="s">
        <v>38</v>
      </c>
      <c r="B954" s="15"/>
      <c r="C954" s="81"/>
      <c r="D954" s="32"/>
      <c r="E954" s="15">
        <f t="shared" si="150"/>
        <v>0</v>
      </c>
    </row>
    <row r="955" spans="1:5" ht="15" x14ac:dyDescent="0.2">
      <c r="A955" s="2" t="s">
        <v>39</v>
      </c>
      <c r="B955" s="15"/>
      <c r="C955" s="81">
        <v>0</v>
      </c>
      <c r="D955" s="32">
        <v>0</v>
      </c>
      <c r="E955" s="15">
        <f t="shared" si="150"/>
        <v>0</v>
      </c>
    </row>
    <row r="956" spans="1:5" ht="15" x14ac:dyDescent="0.2">
      <c r="A956" s="2" t="s">
        <v>40</v>
      </c>
      <c r="B956" s="15"/>
      <c r="C956" s="81"/>
      <c r="D956" s="32"/>
      <c r="E956" s="15">
        <f t="shared" si="150"/>
        <v>0</v>
      </c>
    </row>
    <row r="957" spans="1:5" ht="15" x14ac:dyDescent="0.2">
      <c r="A957" s="2" t="s">
        <v>41</v>
      </c>
      <c r="B957" s="15"/>
      <c r="C957" s="81"/>
      <c r="D957" s="32"/>
      <c r="E957" s="15">
        <f t="shared" si="150"/>
        <v>0</v>
      </c>
    </row>
    <row r="958" spans="1:5" ht="15.75" x14ac:dyDescent="0.25">
      <c r="A958" s="1" t="s">
        <v>16</v>
      </c>
      <c r="B958" s="6">
        <f>SUM(B955:B957)</f>
        <v>0</v>
      </c>
      <c r="C958" s="6">
        <v>0</v>
      </c>
      <c r="D958" s="6">
        <v>0</v>
      </c>
      <c r="E958" s="19">
        <f t="shared" si="150"/>
        <v>0</v>
      </c>
    </row>
    <row r="959" spans="1:5" ht="15" x14ac:dyDescent="0.2">
      <c r="A959" s="2" t="s">
        <v>42</v>
      </c>
      <c r="B959" s="15"/>
      <c r="C959" s="81"/>
      <c r="D959" s="32"/>
      <c r="E959" s="15">
        <f t="shared" si="150"/>
        <v>0</v>
      </c>
    </row>
    <row r="960" spans="1:5" ht="15" x14ac:dyDescent="0.2">
      <c r="A960" s="2" t="s">
        <v>43</v>
      </c>
      <c r="B960" s="15"/>
      <c r="C960" s="81"/>
      <c r="D960" s="32"/>
      <c r="E960" s="15">
        <f t="shared" si="150"/>
        <v>0</v>
      </c>
    </row>
    <row r="961" spans="1:5" ht="15" x14ac:dyDescent="0.2">
      <c r="A961" s="2" t="s">
        <v>44</v>
      </c>
      <c r="B961" s="15"/>
      <c r="C961" s="81"/>
      <c r="D961" s="32"/>
      <c r="E961" s="15">
        <f t="shared" si="150"/>
        <v>0</v>
      </c>
    </row>
    <row r="962" spans="1:5" ht="15.75" x14ac:dyDescent="0.25">
      <c r="A962" s="1" t="s">
        <v>45</v>
      </c>
      <c r="B962" s="6">
        <v>0</v>
      </c>
      <c r="C962" s="6">
        <v>0</v>
      </c>
      <c r="D962" s="6">
        <v>0</v>
      </c>
      <c r="E962" s="19">
        <f t="shared" si="150"/>
        <v>0</v>
      </c>
    </row>
    <row r="963" spans="1:5" ht="15.75" x14ac:dyDescent="0.25">
      <c r="A963" s="3" t="s">
        <v>11</v>
      </c>
      <c r="B963" s="7">
        <f>B949+B953+B958+B962</f>
        <v>0</v>
      </c>
      <c r="C963" s="7">
        <f>C949+C953+C958+C962</f>
        <v>9000</v>
      </c>
      <c r="D963" s="7">
        <f>D949+D953+D958+D962</f>
        <v>9000</v>
      </c>
      <c r="E963" s="19">
        <f t="shared" si="150"/>
        <v>0</v>
      </c>
    </row>
    <row r="964" spans="1:5" ht="15.75" x14ac:dyDescent="0.25">
      <c r="A964" s="1"/>
      <c r="B964" s="15"/>
      <c r="C964" s="7"/>
      <c r="D964" s="7"/>
      <c r="E964" s="15"/>
    </row>
    <row r="965" spans="1:5" ht="15.75" x14ac:dyDescent="0.25">
      <c r="A965" s="3" t="s">
        <v>89</v>
      </c>
      <c r="B965" s="15"/>
      <c r="C965" s="7"/>
      <c r="D965" s="7"/>
      <c r="E965" s="15"/>
    </row>
    <row r="966" spans="1:5" ht="15" x14ac:dyDescent="0.2">
      <c r="A966" s="2" t="s">
        <v>31</v>
      </c>
      <c r="B966" s="15"/>
      <c r="C966" s="81">
        <v>95000</v>
      </c>
      <c r="D966" s="32">
        <v>95000</v>
      </c>
      <c r="E966" s="15">
        <f>D966-C966</f>
        <v>0</v>
      </c>
    </row>
    <row r="967" spans="1:5" ht="15" x14ac:dyDescent="0.2">
      <c r="A967" s="2" t="s">
        <v>32</v>
      </c>
      <c r="B967" s="15"/>
      <c r="C967" s="81"/>
      <c r="D967" s="32"/>
      <c r="E967" s="15">
        <f t="shared" ref="E967:E984" si="151">D967-C967</f>
        <v>0</v>
      </c>
    </row>
    <row r="968" spans="1:5" ht="15" x14ac:dyDescent="0.2">
      <c r="A968" s="2" t="s">
        <v>33</v>
      </c>
      <c r="B968" s="15"/>
      <c r="C968" s="81"/>
      <c r="D968" s="32"/>
      <c r="E968" s="15">
        <f t="shared" si="151"/>
        <v>0</v>
      </c>
    </row>
    <row r="969" spans="1:5" ht="15.75" x14ac:dyDescent="0.25">
      <c r="A969" s="1" t="s">
        <v>10</v>
      </c>
      <c r="B969" s="6">
        <f>SUM(B966:B968)</f>
        <v>0</v>
      </c>
      <c r="C969" s="6">
        <f>SUM(C966:C968)</f>
        <v>95000</v>
      </c>
      <c r="D969" s="6">
        <f>SUM(D966:D968)</f>
        <v>95000</v>
      </c>
      <c r="E969" s="19">
        <f t="shared" si="151"/>
        <v>0</v>
      </c>
    </row>
    <row r="970" spans="1:5" ht="15" x14ac:dyDescent="0.2">
      <c r="A970" s="2" t="s">
        <v>34</v>
      </c>
      <c r="B970" s="15"/>
      <c r="C970" s="45">
        <v>4000</v>
      </c>
      <c r="D970" s="8">
        <v>4000</v>
      </c>
      <c r="E970" s="15">
        <f t="shared" si="151"/>
        <v>0</v>
      </c>
    </row>
    <row r="971" spans="1:5" ht="15" x14ac:dyDescent="0.2">
      <c r="A971" s="2" t="s">
        <v>35</v>
      </c>
      <c r="B971" s="15"/>
      <c r="C971" s="81">
        <v>75000</v>
      </c>
      <c r="D971" s="32">
        <v>75000</v>
      </c>
      <c r="E971" s="15">
        <f t="shared" si="151"/>
        <v>0</v>
      </c>
    </row>
    <row r="972" spans="1:5" ht="15" x14ac:dyDescent="0.2">
      <c r="A972" s="2" t="s">
        <v>36</v>
      </c>
      <c r="B972" s="15"/>
      <c r="C972" s="81"/>
      <c r="D972" s="32"/>
      <c r="E972" s="15">
        <f t="shared" si="151"/>
        <v>0</v>
      </c>
    </row>
    <row r="973" spans="1:5" ht="15" x14ac:dyDescent="0.2">
      <c r="A973" s="2" t="s">
        <v>37</v>
      </c>
      <c r="B973" s="15"/>
      <c r="C973" s="81">
        <v>6000</v>
      </c>
      <c r="D973" s="32">
        <v>6000</v>
      </c>
      <c r="E973" s="15">
        <f t="shared" si="151"/>
        <v>0</v>
      </c>
    </row>
    <row r="974" spans="1:5" ht="15.75" x14ac:dyDescent="0.25">
      <c r="A974" s="1" t="s">
        <v>15</v>
      </c>
      <c r="B974" s="6">
        <f>SUM(B970:B973)</f>
        <v>0</v>
      </c>
      <c r="C974" s="6">
        <f>SUM(C970:C973)</f>
        <v>85000</v>
      </c>
      <c r="D974" s="6">
        <f>SUM(D970:D973)</f>
        <v>85000</v>
      </c>
      <c r="E974" s="19">
        <f t="shared" si="151"/>
        <v>0</v>
      </c>
    </row>
    <row r="975" spans="1:5" ht="15" x14ac:dyDescent="0.2">
      <c r="A975" s="2" t="s">
        <v>38</v>
      </c>
      <c r="B975" s="15"/>
      <c r="C975" s="81"/>
      <c r="D975" s="32"/>
      <c r="E975" s="15">
        <f t="shared" si="151"/>
        <v>0</v>
      </c>
    </row>
    <row r="976" spans="1:5" ht="15" x14ac:dyDescent="0.2">
      <c r="A976" s="2" t="s">
        <v>39</v>
      </c>
      <c r="B976" s="15"/>
      <c r="C976" s="81"/>
      <c r="D976" s="32"/>
      <c r="E976" s="15">
        <f t="shared" si="151"/>
        <v>0</v>
      </c>
    </row>
    <row r="977" spans="1:5" ht="15" x14ac:dyDescent="0.2">
      <c r="A977" s="2" t="s">
        <v>40</v>
      </c>
      <c r="B977" s="15"/>
      <c r="C977" s="81"/>
      <c r="D977" s="32"/>
      <c r="E977" s="15">
        <f t="shared" si="151"/>
        <v>0</v>
      </c>
    </row>
    <row r="978" spans="1:5" ht="15" x14ac:dyDescent="0.2">
      <c r="A978" s="2" t="s">
        <v>41</v>
      </c>
      <c r="B978" s="15"/>
      <c r="C978" s="81"/>
      <c r="D978" s="32"/>
      <c r="E978" s="15">
        <f t="shared" si="151"/>
        <v>0</v>
      </c>
    </row>
    <row r="979" spans="1:5" ht="15.75" x14ac:dyDescent="0.25">
      <c r="A979" s="1" t="s">
        <v>16</v>
      </c>
      <c r="B979" s="6">
        <f>SUM(B975:B978)</f>
        <v>0</v>
      </c>
      <c r="C979" s="6">
        <f>SUM(C975:C978)</f>
        <v>0</v>
      </c>
      <c r="D979" s="6">
        <f>SUM(D975:D978)</f>
        <v>0</v>
      </c>
      <c r="E979" s="19">
        <f t="shared" si="151"/>
        <v>0</v>
      </c>
    </row>
    <row r="980" spans="1:5" ht="15" x14ac:dyDescent="0.2">
      <c r="A980" s="2" t="s">
        <v>42</v>
      </c>
      <c r="B980" s="15"/>
      <c r="C980" s="81"/>
      <c r="D980" s="32"/>
      <c r="E980" s="15">
        <f t="shared" si="151"/>
        <v>0</v>
      </c>
    </row>
    <row r="981" spans="1:5" ht="15" x14ac:dyDescent="0.2">
      <c r="A981" s="2" t="s">
        <v>43</v>
      </c>
      <c r="B981" s="15"/>
      <c r="C981" s="81"/>
      <c r="D981" s="32"/>
      <c r="E981" s="15">
        <f t="shared" si="151"/>
        <v>0</v>
      </c>
    </row>
    <row r="982" spans="1:5" ht="15" x14ac:dyDescent="0.2">
      <c r="A982" s="2" t="s">
        <v>44</v>
      </c>
      <c r="B982" s="15"/>
      <c r="C982" s="81"/>
      <c r="D982" s="32"/>
      <c r="E982" s="15">
        <f t="shared" si="151"/>
        <v>0</v>
      </c>
    </row>
    <row r="983" spans="1:5" ht="15.75" x14ac:dyDescent="0.25">
      <c r="A983" s="1" t="s">
        <v>45</v>
      </c>
      <c r="B983" s="6">
        <f>SUM(B980:B982)</f>
        <v>0</v>
      </c>
      <c r="C983" s="6">
        <f>SUM(C980:C982)</f>
        <v>0</v>
      </c>
      <c r="D983" s="6">
        <f>SUM(D980:D982)</f>
        <v>0</v>
      </c>
      <c r="E983" s="19">
        <f t="shared" si="151"/>
        <v>0</v>
      </c>
    </row>
    <row r="984" spans="1:5" ht="15.75" x14ac:dyDescent="0.25">
      <c r="A984" s="3" t="s">
        <v>11</v>
      </c>
      <c r="B984" s="7">
        <f>B969+B974+B979+B983</f>
        <v>0</v>
      </c>
      <c r="C984" s="7">
        <f>C969+C974+C979+C983</f>
        <v>180000</v>
      </c>
      <c r="D984" s="7">
        <f>D969+D974+D979+D983</f>
        <v>180000</v>
      </c>
      <c r="E984" s="19">
        <f t="shared" si="151"/>
        <v>0</v>
      </c>
    </row>
    <row r="985" spans="1:5" ht="15.75" x14ac:dyDescent="0.25">
      <c r="A985" s="1"/>
      <c r="B985" s="15"/>
      <c r="C985" s="7"/>
      <c r="D985" s="7"/>
      <c r="E985" s="15"/>
    </row>
    <row r="986" spans="1:5" ht="15.75" x14ac:dyDescent="0.25">
      <c r="A986" s="3" t="s">
        <v>90</v>
      </c>
      <c r="B986" s="15"/>
      <c r="C986" s="7"/>
      <c r="D986" s="7"/>
      <c r="E986" s="15"/>
    </row>
    <row r="987" spans="1:5" ht="15.75" x14ac:dyDescent="0.25">
      <c r="A987" s="2" t="s">
        <v>31</v>
      </c>
      <c r="B987" s="15"/>
      <c r="C987" s="7"/>
      <c r="D987" s="7"/>
      <c r="E987" s="15">
        <f t="shared" ref="E987:E990" si="152">D987-C987</f>
        <v>0</v>
      </c>
    </row>
    <row r="988" spans="1:5" ht="15.75" x14ac:dyDescent="0.25">
      <c r="A988" s="2" t="s">
        <v>32</v>
      </c>
      <c r="B988" s="15"/>
      <c r="C988" s="7"/>
      <c r="D988" s="7"/>
      <c r="E988" s="15">
        <f t="shared" si="152"/>
        <v>0</v>
      </c>
    </row>
    <row r="989" spans="1:5" ht="15.75" x14ac:dyDescent="0.25">
      <c r="A989" s="2" t="s">
        <v>33</v>
      </c>
      <c r="B989" s="15"/>
      <c r="C989" s="7"/>
      <c r="D989" s="7"/>
      <c r="E989" s="15">
        <f t="shared" si="152"/>
        <v>0</v>
      </c>
    </row>
    <row r="990" spans="1:5" ht="15.75" x14ac:dyDescent="0.25">
      <c r="A990" s="1" t="s">
        <v>10</v>
      </c>
      <c r="B990" s="19">
        <f>SUM(B987:B989)</f>
        <v>0</v>
      </c>
      <c r="C990" s="19">
        <f t="shared" ref="C990" si="153">SUM(C987:C989)</f>
        <v>0</v>
      </c>
      <c r="D990" s="19">
        <f t="shared" ref="C990:D990" si="154">SUM(D987:D989)</f>
        <v>0</v>
      </c>
      <c r="E990" s="19">
        <f t="shared" si="152"/>
        <v>0</v>
      </c>
    </row>
    <row r="991" spans="1:5" ht="15" x14ac:dyDescent="0.2">
      <c r="A991" s="2" t="s">
        <v>34</v>
      </c>
      <c r="B991" s="15"/>
      <c r="C991" s="45">
        <v>1000</v>
      </c>
      <c r="D991" s="8">
        <v>1000</v>
      </c>
      <c r="E991" s="15">
        <f>D991-C991</f>
        <v>0</v>
      </c>
    </row>
    <row r="992" spans="1:5" ht="15" x14ac:dyDescent="0.2">
      <c r="A992" s="2" t="s">
        <v>35</v>
      </c>
      <c r="B992" s="15"/>
      <c r="C992" s="81">
        <v>1000</v>
      </c>
      <c r="D992" s="32">
        <v>1000</v>
      </c>
      <c r="E992" s="15">
        <f t="shared" ref="E992:E1004" si="155">D992-C992</f>
        <v>0</v>
      </c>
    </row>
    <row r="993" spans="1:5" ht="15" x14ac:dyDescent="0.2">
      <c r="A993" s="2" t="s">
        <v>37</v>
      </c>
      <c r="B993" s="15"/>
      <c r="C993" s="81"/>
      <c r="D993" s="32"/>
      <c r="E993" s="15">
        <f t="shared" si="155"/>
        <v>0</v>
      </c>
    </row>
    <row r="994" spans="1:5" ht="15.75" x14ac:dyDescent="0.25">
      <c r="A994" s="1" t="s">
        <v>15</v>
      </c>
      <c r="B994" s="6">
        <f t="shared" ref="B994:C994" si="156">SUM(B991:B993)</f>
        <v>0</v>
      </c>
      <c r="C994" s="6">
        <f>SUM(C991:C993)</f>
        <v>2000</v>
      </c>
      <c r="D994" s="6">
        <f>SUM(D991:D993)</f>
        <v>2000</v>
      </c>
      <c r="E994" s="19">
        <f t="shared" si="155"/>
        <v>0</v>
      </c>
    </row>
    <row r="995" spans="1:5" ht="15" x14ac:dyDescent="0.2">
      <c r="A995" s="2" t="s">
        <v>38</v>
      </c>
      <c r="B995" s="15"/>
      <c r="C995" s="81"/>
      <c r="D995" s="32"/>
      <c r="E995" s="15">
        <f t="shared" si="155"/>
        <v>0</v>
      </c>
    </row>
    <row r="996" spans="1:5" ht="15" x14ac:dyDescent="0.2">
      <c r="A996" s="2" t="s">
        <v>39</v>
      </c>
      <c r="B996" s="15"/>
      <c r="C996" s="81"/>
      <c r="D996" s="32"/>
      <c r="E996" s="15">
        <f t="shared" si="155"/>
        <v>0</v>
      </c>
    </row>
    <row r="997" spans="1:5" ht="15" x14ac:dyDescent="0.2">
      <c r="A997" s="2" t="s">
        <v>40</v>
      </c>
      <c r="B997" s="15"/>
      <c r="C997" s="81"/>
      <c r="D997" s="32"/>
      <c r="E997" s="15">
        <f t="shared" si="155"/>
        <v>0</v>
      </c>
    </row>
    <row r="998" spans="1:5" ht="15" x14ac:dyDescent="0.2">
      <c r="A998" s="2" t="s">
        <v>41</v>
      </c>
      <c r="B998" s="15"/>
      <c r="C998" s="81"/>
      <c r="D998" s="32"/>
      <c r="E998" s="15">
        <f t="shared" si="155"/>
        <v>0</v>
      </c>
    </row>
    <row r="999" spans="1:5" ht="15.75" x14ac:dyDescent="0.25">
      <c r="A999" s="1" t="s">
        <v>16</v>
      </c>
      <c r="B999" s="15"/>
      <c r="C999" s="6">
        <v>0</v>
      </c>
      <c r="D999" s="6">
        <v>0</v>
      </c>
      <c r="E999" s="19">
        <f t="shared" si="155"/>
        <v>0</v>
      </c>
    </row>
    <row r="1000" spans="1:5" ht="15" x14ac:dyDescent="0.2">
      <c r="A1000" s="2" t="s">
        <v>42</v>
      </c>
      <c r="B1000" s="15"/>
      <c r="C1000" s="81"/>
      <c r="D1000" s="32"/>
      <c r="E1000" s="15">
        <f t="shared" si="155"/>
        <v>0</v>
      </c>
    </row>
    <row r="1001" spans="1:5" ht="15" x14ac:dyDescent="0.2">
      <c r="A1001" s="2" t="s">
        <v>43</v>
      </c>
      <c r="B1001" s="15"/>
      <c r="C1001" s="81"/>
      <c r="D1001" s="32"/>
      <c r="E1001" s="15">
        <f t="shared" si="155"/>
        <v>0</v>
      </c>
    </row>
    <row r="1002" spans="1:5" ht="15" x14ac:dyDescent="0.2">
      <c r="A1002" s="2" t="s">
        <v>44</v>
      </c>
      <c r="B1002" s="15"/>
      <c r="C1002" s="81"/>
      <c r="D1002" s="32"/>
      <c r="E1002" s="15">
        <f t="shared" si="155"/>
        <v>0</v>
      </c>
    </row>
    <row r="1003" spans="1:5" ht="15.75" x14ac:dyDescent="0.25">
      <c r="A1003" s="1" t="s">
        <v>45</v>
      </c>
      <c r="B1003" s="15"/>
      <c r="C1003" s="6">
        <v>0</v>
      </c>
      <c r="D1003" s="6">
        <v>0</v>
      </c>
      <c r="E1003" s="19">
        <f t="shared" si="155"/>
        <v>0</v>
      </c>
    </row>
    <row r="1004" spans="1:5" ht="15.75" x14ac:dyDescent="0.25">
      <c r="A1004" s="3" t="s">
        <v>11</v>
      </c>
      <c r="B1004" s="7">
        <f t="shared" ref="B1004:C1004" si="157">B990+B994+B999+B1003</f>
        <v>0</v>
      </c>
      <c r="C1004" s="7">
        <f>C990+C994+C999+C1003</f>
        <v>2000</v>
      </c>
      <c r="D1004" s="7">
        <f>D990+D994+D999+D1003</f>
        <v>2000</v>
      </c>
      <c r="E1004" s="19">
        <f t="shared" si="155"/>
        <v>0</v>
      </c>
    </row>
    <row r="1005" spans="1:5" ht="15.75" x14ac:dyDescent="0.25">
      <c r="A1005" s="1"/>
      <c r="B1005" s="15"/>
      <c r="C1005" s="7"/>
      <c r="D1005" s="7"/>
      <c r="E1005" s="15"/>
    </row>
    <row r="1006" spans="1:5" ht="15.75" x14ac:dyDescent="0.25">
      <c r="A1006" s="3" t="s">
        <v>91</v>
      </c>
      <c r="B1006" s="15"/>
      <c r="C1006" s="7"/>
      <c r="D1006" s="7"/>
      <c r="E1006" s="15"/>
    </row>
    <row r="1007" spans="1:5" ht="15.75" x14ac:dyDescent="0.25">
      <c r="A1007" s="2" t="s">
        <v>31</v>
      </c>
      <c r="B1007" s="32"/>
      <c r="C1007" s="7"/>
      <c r="D1007" s="7"/>
      <c r="E1007" s="15">
        <f t="shared" ref="E1007:E1009" si="158">D1007-C1007</f>
        <v>0</v>
      </c>
    </row>
    <row r="1008" spans="1:5" ht="15.75" x14ac:dyDescent="0.25">
      <c r="A1008" s="2" t="s">
        <v>32</v>
      </c>
      <c r="B1008" s="15"/>
      <c r="C1008" s="7"/>
      <c r="D1008" s="7"/>
      <c r="E1008" s="15">
        <f t="shared" si="158"/>
        <v>0</v>
      </c>
    </row>
    <row r="1009" spans="1:5" ht="15.75" x14ac:dyDescent="0.25">
      <c r="A1009" s="2" t="s">
        <v>33</v>
      </c>
      <c r="B1009" s="32"/>
      <c r="C1009" s="7"/>
      <c r="D1009" s="7"/>
      <c r="E1009" s="15">
        <f t="shared" si="158"/>
        <v>0</v>
      </c>
    </row>
    <row r="1010" spans="1:5" ht="15.75" x14ac:dyDescent="0.25">
      <c r="A1010" s="1" t="s">
        <v>10</v>
      </c>
      <c r="B1010" s="19">
        <f>SUM(B1007:B1009)</f>
        <v>0</v>
      </c>
      <c r="C1010" s="19">
        <f t="shared" ref="C1010" si="159">SUM(C1007:C1009)</f>
        <v>0</v>
      </c>
      <c r="D1010" s="19">
        <f t="shared" ref="C1010:E1010" si="160">SUM(D1007:D1009)</f>
        <v>0</v>
      </c>
      <c r="E1010" s="19">
        <f t="shared" si="160"/>
        <v>0</v>
      </c>
    </row>
    <row r="1011" spans="1:5" ht="15" x14ac:dyDescent="0.2">
      <c r="A1011" s="2" t="s">
        <v>34</v>
      </c>
      <c r="B1011" s="15"/>
      <c r="C1011" s="45"/>
      <c r="D1011" s="8"/>
      <c r="E1011" s="15"/>
    </row>
    <row r="1012" spans="1:5" ht="15" x14ac:dyDescent="0.2">
      <c r="A1012" s="2" t="s">
        <v>35</v>
      </c>
      <c r="B1012" s="15">
        <v>0</v>
      </c>
      <c r="C1012" s="81">
        <v>82382</v>
      </c>
      <c r="D1012" s="32">
        <v>82382</v>
      </c>
      <c r="E1012" s="15">
        <f>D1012-C1012</f>
        <v>0</v>
      </c>
    </row>
    <row r="1013" spans="1:5" ht="15" x14ac:dyDescent="0.2">
      <c r="A1013" s="2" t="s">
        <v>37</v>
      </c>
      <c r="B1013" s="15"/>
      <c r="C1013" s="81"/>
      <c r="D1013" s="32"/>
      <c r="E1013" s="15">
        <f t="shared" ref="E1013:E1031" si="161">D1013-C1013</f>
        <v>0</v>
      </c>
    </row>
    <row r="1014" spans="1:5" ht="15.75" x14ac:dyDescent="0.25">
      <c r="A1014" s="1" t="s">
        <v>15</v>
      </c>
      <c r="B1014" s="6">
        <f t="shared" ref="B1014:C1014" si="162">SUM(B1011:B1013)</f>
        <v>0</v>
      </c>
      <c r="C1014" s="6">
        <f>SUM(C1011:C1013)</f>
        <v>82382</v>
      </c>
      <c r="D1014" s="6">
        <f>SUM(D1011:D1013)</f>
        <v>82382</v>
      </c>
      <c r="E1014" s="19">
        <f t="shared" si="161"/>
        <v>0</v>
      </c>
    </row>
    <row r="1015" spans="1:5" ht="15" x14ac:dyDescent="0.2">
      <c r="A1015" s="2" t="s">
        <v>38</v>
      </c>
      <c r="B1015" s="15"/>
      <c r="C1015" s="81"/>
      <c r="D1015" s="32"/>
      <c r="E1015" s="15">
        <f t="shared" si="161"/>
        <v>0</v>
      </c>
    </row>
    <row r="1016" spans="1:5" ht="15" x14ac:dyDescent="0.2">
      <c r="A1016" s="2" t="s">
        <v>39</v>
      </c>
      <c r="B1016" s="15"/>
      <c r="C1016" s="81"/>
      <c r="D1016" s="32"/>
      <c r="E1016" s="15">
        <f t="shared" si="161"/>
        <v>0</v>
      </c>
    </row>
    <row r="1017" spans="1:5" ht="15" x14ac:dyDescent="0.2">
      <c r="A1017" s="2" t="s">
        <v>40</v>
      </c>
      <c r="B1017" s="15"/>
      <c r="C1017" s="81"/>
      <c r="D1017" s="32"/>
      <c r="E1017" s="15">
        <f t="shared" si="161"/>
        <v>0</v>
      </c>
    </row>
    <row r="1018" spans="1:5" ht="15" x14ac:dyDescent="0.2">
      <c r="A1018" s="2" t="s">
        <v>41</v>
      </c>
      <c r="B1018" s="15"/>
      <c r="C1018" s="81"/>
      <c r="D1018" s="32"/>
      <c r="E1018" s="15">
        <f t="shared" si="161"/>
        <v>0</v>
      </c>
    </row>
    <row r="1019" spans="1:5" ht="15.75" x14ac:dyDescent="0.25">
      <c r="A1019" s="1" t="s">
        <v>16</v>
      </c>
      <c r="B1019" s="6">
        <v>0</v>
      </c>
      <c r="C1019" s="6">
        <v>0</v>
      </c>
      <c r="D1019" s="6">
        <v>0</v>
      </c>
      <c r="E1019" s="19">
        <f t="shared" si="161"/>
        <v>0</v>
      </c>
    </row>
    <row r="1020" spans="1:5" ht="15" x14ac:dyDescent="0.2">
      <c r="A1020" s="2" t="s">
        <v>42</v>
      </c>
      <c r="B1020" s="15"/>
      <c r="C1020" s="81"/>
      <c r="D1020" s="32"/>
      <c r="E1020" s="15">
        <f t="shared" si="161"/>
        <v>0</v>
      </c>
    </row>
    <row r="1021" spans="1:5" ht="15" x14ac:dyDescent="0.2">
      <c r="A1021" s="2" t="s">
        <v>43</v>
      </c>
      <c r="B1021" s="15"/>
      <c r="C1021" s="81"/>
      <c r="D1021" s="32"/>
      <c r="E1021" s="15">
        <f t="shared" si="161"/>
        <v>0</v>
      </c>
    </row>
    <row r="1022" spans="1:5" ht="15" x14ac:dyDescent="0.2">
      <c r="A1022" s="2" t="s">
        <v>44</v>
      </c>
      <c r="B1022" s="15"/>
      <c r="C1022" s="81"/>
      <c r="D1022" s="32"/>
      <c r="E1022" s="15">
        <f t="shared" si="161"/>
        <v>0</v>
      </c>
    </row>
    <row r="1023" spans="1:5" ht="15.75" x14ac:dyDescent="0.25">
      <c r="A1023" s="1" t="s">
        <v>45</v>
      </c>
      <c r="B1023" s="6">
        <v>0</v>
      </c>
      <c r="C1023" s="6">
        <v>0</v>
      </c>
      <c r="D1023" s="6">
        <v>0</v>
      </c>
      <c r="E1023" s="19">
        <f t="shared" si="161"/>
        <v>0</v>
      </c>
    </row>
    <row r="1024" spans="1:5" ht="15.75" x14ac:dyDescent="0.25">
      <c r="A1024" s="3" t="s">
        <v>11</v>
      </c>
      <c r="B1024" s="7">
        <f t="shared" ref="B1024:C1024" si="163">B1010+B1014+B1019+B1023</f>
        <v>0</v>
      </c>
      <c r="C1024" s="7">
        <f>C1010+C1014+C1019+C1023</f>
        <v>82382</v>
      </c>
      <c r="D1024" s="7">
        <f>D1010+D1014+D1019+D1023</f>
        <v>82382</v>
      </c>
      <c r="E1024" s="19">
        <f t="shared" si="161"/>
        <v>0</v>
      </c>
    </row>
    <row r="1025" spans="1:5" ht="15.75" x14ac:dyDescent="0.25">
      <c r="A1025" s="1"/>
      <c r="B1025" s="15"/>
      <c r="C1025" s="7"/>
      <c r="D1025" s="7"/>
      <c r="E1025" s="15">
        <f t="shared" si="161"/>
        <v>0</v>
      </c>
    </row>
    <row r="1026" spans="1:5" ht="15.75" x14ac:dyDescent="0.25">
      <c r="A1026" s="3" t="s">
        <v>115</v>
      </c>
      <c r="B1026" s="15"/>
      <c r="C1026" s="7"/>
      <c r="D1026" s="7"/>
      <c r="E1026" s="15"/>
    </row>
    <row r="1027" spans="1:5" ht="15.75" x14ac:dyDescent="0.25">
      <c r="A1027" s="2" t="s">
        <v>31</v>
      </c>
      <c r="B1027" s="15"/>
      <c r="C1027" s="7"/>
      <c r="D1027" s="7"/>
      <c r="E1027" s="15">
        <f t="shared" si="161"/>
        <v>0</v>
      </c>
    </row>
    <row r="1028" spans="1:5" ht="15.75" x14ac:dyDescent="0.25">
      <c r="A1028" s="2" t="s">
        <v>32</v>
      </c>
      <c r="B1028" s="15"/>
      <c r="C1028" s="7"/>
      <c r="D1028" s="7"/>
      <c r="E1028" s="15">
        <f t="shared" si="161"/>
        <v>0</v>
      </c>
    </row>
    <row r="1029" spans="1:5" ht="15.75" x14ac:dyDescent="0.25">
      <c r="A1029" s="2" t="s">
        <v>33</v>
      </c>
      <c r="B1029" s="15"/>
      <c r="C1029" s="7"/>
      <c r="D1029" s="7"/>
      <c r="E1029" s="15">
        <f t="shared" si="161"/>
        <v>0</v>
      </c>
    </row>
    <row r="1030" spans="1:5" ht="15.75" x14ac:dyDescent="0.25">
      <c r="A1030" s="1" t="s">
        <v>10</v>
      </c>
      <c r="B1030" s="7">
        <f t="shared" ref="B1030:C1030" si="164">SUM(B1027:B1029)</f>
        <v>0</v>
      </c>
      <c r="C1030" s="7">
        <f>SUM(C1027:C1029)</f>
        <v>0</v>
      </c>
      <c r="D1030" s="7">
        <f>SUM(D1027:D1029)</f>
        <v>0</v>
      </c>
      <c r="E1030" s="7">
        <f>SUM(E1027:E1029)</f>
        <v>0</v>
      </c>
    </row>
    <row r="1031" spans="1:5" ht="15" x14ac:dyDescent="0.2">
      <c r="A1031" s="2" t="s">
        <v>34</v>
      </c>
      <c r="B1031" s="15"/>
      <c r="C1031" s="45">
        <v>1014</v>
      </c>
      <c r="D1031" s="8">
        <v>1014</v>
      </c>
      <c r="E1031" s="15">
        <f t="shared" si="161"/>
        <v>0</v>
      </c>
    </row>
    <row r="1032" spans="1:5" ht="15" x14ac:dyDescent="0.2">
      <c r="A1032" s="2" t="s">
        <v>35</v>
      </c>
      <c r="B1032" s="15"/>
      <c r="C1032" s="81"/>
      <c r="D1032" s="32"/>
      <c r="E1032" s="15">
        <f>D1032-C1032</f>
        <v>0</v>
      </c>
    </row>
    <row r="1033" spans="1:5" ht="15" x14ac:dyDescent="0.2">
      <c r="A1033" s="2" t="s">
        <v>37</v>
      </c>
      <c r="B1033" s="15"/>
      <c r="C1033" s="81"/>
      <c r="D1033" s="32"/>
      <c r="E1033" s="15">
        <f t="shared" ref="E1033:E1044" si="165">D1033-C1033</f>
        <v>0</v>
      </c>
    </row>
    <row r="1034" spans="1:5" ht="15.75" x14ac:dyDescent="0.25">
      <c r="A1034" s="1" t="s">
        <v>15</v>
      </c>
      <c r="B1034" s="6">
        <f t="shared" ref="B1034:C1034" si="166">SUM(B1031:B1033)</f>
        <v>0</v>
      </c>
      <c r="C1034" s="6">
        <f>SUM(C1031:C1033)</f>
        <v>1014</v>
      </c>
      <c r="D1034" s="6">
        <f>SUM(D1031:D1033)</f>
        <v>1014</v>
      </c>
      <c r="E1034" s="19">
        <f t="shared" si="165"/>
        <v>0</v>
      </c>
    </row>
    <row r="1035" spans="1:5" ht="15" x14ac:dyDescent="0.2">
      <c r="A1035" s="2" t="s">
        <v>38</v>
      </c>
      <c r="B1035" s="15"/>
      <c r="C1035" s="81">
        <v>750</v>
      </c>
      <c r="D1035" s="32">
        <v>750</v>
      </c>
      <c r="E1035" s="15">
        <f t="shared" si="165"/>
        <v>0</v>
      </c>
    </row>
    <row r="1036" spans="1:5" ht="15" x14ac:dyDescent="0.2">
      <c r="A1036" s="2" t="s">
        <v>39</v>
      </c>
      <c r="B1036" s="15"/>
      <c r="C1036" s="81">
        <v>3500</v>
      </c>
      <c r="D1036" s="32">
        <v>3500</v>
      </c>
      <c r="E1036" s="15">
        <f t="shared" si="165"/>
        <v>0</v>
      </c>
    </row>
    <row r="1037" spans="1:5" ht="15" x14ac:dyDescent="0.2">
      <c r="A1037" s="2" t="s">
        <v>40</v>
      </c>
      <c r="B1037" s="15"/>
      <c r="C1037" s="81"/>
      <c r="D1037" s="32"/>
      <c r="E1037" s="15">
        <f t="shared" si="165"/>
        <v>0</v>
      </c>
    </row>
    <row r="1038" spans="1:5" ht="15" x14ac:dyDescent="0.2">
      <c r="A1038" s="2" t="s">
        <v>41</v>
      </c>
      <c r="B1038" s="15"/>
      <c r="C1038" s="81"/>
      <c r="D1038" s="32"/>
      <c r="E1038" s="15">
        <f t="shared" si="165"/>
        <v>0</v>
      </c>
    </row>
    <row r="1039" spans="1:5" ht="15.75" x14ac:dyDescent="0.25">
      <c r="A1039" s="1" t="s">
        <v>16</v>
      </c>
      <c r="B1039" s="6">
        <f>SUM(B1035:B1038)</f>
        <v>0</v>
      </c>
      <c r="C1039" s="6">
        <f>SUM(C1035:C1038)</f>
        <v>4250</v>
      </c>
      <c r="D1039" s="6">
        <f>SUM(D1035:D1038)</f>
        <v>4250</v>
      </c>
      <c r="E1039" s="19">
        <f t="shared" si="165"/>
        <v>0</v>
      </c>
    </row>
    <row r="1040" spans="1:5" ht="15" x14ac:dyDescent="0.2">
      <c r="A1040" s="2" t="s">
        <v>42</v>
      </c>
      <c r="B1040" s="15"/>
      <c r="C1040" s="81"/>
      <c r="D1040" s="32"/>
      <c r="E1040" s="15">
        <f t="shared" si="165"/>
        <v>0</v>
      </c>
    </row>
    <row r="1041" spans="1:5" ht="15" x14ac:dyDescent="0.2">
      <c r="A1041" s="2" t="s">
        <v>43</v>
      </c>
      <c r="B1041" s="15"/>
      <c r="C1041" s="81"/>
      <c r="D1041" s="32"/>
      <c r="E1041" s="15">
        <f t="shared" si="165"/>
        <v>0</v>
      </c>
    </row>
    <row r="1042" spans="1:5" ht="15" x14ac:dyDescent="0.2">
      <c r="A1042" s="2" t="s">
        <v>44</v>
      </c>
      <c r="B1042" s="15"/>
      <c r="C1042" s="81"/>
      <c r="D1042" s="32"/>
      <c r="E1042" s="15">
        <f t="shared" si="165"/>
        <v>0</v>
      </c>
    </row>
    <row r="1043" spans="1:5" ht="15.75" x14ac:dyDescent="0.25">
      <c r="A1043" s="1" t="s">
        <v>45</v>
      </c>
      <c r="B1043" s="6">
        <v>0</v>
      </c>
      <c r="C1043" s="6">
        <v>0</v>
      </c>
      <c r="D1043" s="6">
        <v>0</v>
      </c>
      <c r="E1043" s="19">
        <f t="shared" si="165"/>
        <v>0</v>
      </c>
    </row>
    <row r="1044" spans="1:5" ht="15.75" x14ac:dyDescent="0.25">
      <c r="A1044" s="3" t="s">
        <v>11</v>
      </c>
      <c r="B1044" s="7">
        <f t="shared" ref="B1044" si="167">B1030+B1034+B1039+B1043</f>
        <v>0</v>
      </c>
      <c r="C1044" s="7">
        <f>C1030+C1034+C1039+C1043</f>
        <v>5264</v>
      </c>
      <c r="D1044" s="7">
        <f>D1030+D1034+D1039+D1043</f>
        <v>5264</v>
      </c>
      <c r="E1044" s="19">
        <f t="shared" si="165"/>
        <v>0</v>
      </c>
    </row>
    <row r="1045" spans="1:5" ht="15.75" x14ac:dyDescent="0.25">
      <c r="A1045" s="1"/>
      <c r="B1045" s="15"/>
      <c r="C1045" s="7"/>
      <c r="D1045" s="7"/>
      <c r="E1045" s="15"/>
    </row>
    <row r="1046" spans="1:5" ht="15.75" x14ac:dyDescent="0.25">
      <c r="A1046" s="3" t="s">
        <v>116</v>
      </c>
      <c r="B1046" s="15"/>
      <c r="C1046" s="7"/>
      <c r="D1046" s="7"/>
      <c r="E1046" s="15"/>
    </row>
    <row r="1047" spans="1:5" ht="15.75" x14ac:dyDescent="0.25">
      <c r="A1047" s="2" t="s">
        <v>31</v>
      </c>
      <c r="B1047" s="15"/>
      <c r="C1047" s="7"/>
      <c r="D1047" s="7"/>
      <c r="E1047" s="15">
        <f t="shared" ref="E1047:E1051" si="168">D1047-C1047</f>
        <v>0</v>
      </c>
    </row>
    <row r="1048" spans="1:5" ht="15.75" x14ac:dyDescent="0.25">
      <c r="A1048" s="2" t="s">
        <v>32</v>
      </c>
      <c r="B1048" s="15"/>
      <c r="C1048" s="7"/>
      <c r="D1048" s="7"/>
      <c r="E1048" s="15">
        <f t="shared" si="168"/>
        <v>0</v>
      </c>
    </row>
    <row r="1049" spans="1:5" ht="15.75" x14ac:dyDescent="0.25">
      <c r="A1049" s="2" t="s">
        <v>33</v>
      </c>
      <c r="B1049" s="15"/>
      <c r="C1049" s="7"/>
      <c r="D1049" s="7"/>
      <c r="E1049" s="15">
        <f t="shared" si="168"/>
        <v>0</v>
      </c>
    </row>
    <row r="1050" spans="1:5" ht="15.75" x14ac:dyDescent="0.25">
      <c r="A1050" s="1" t="s">
        <v>10</v>
      </c>
      <c r="B1050" s="19">
        <f>SUM(B1047:B1049)</f>
        <v>0</v>
      </c>
      <c r="C1050" s="19">
        <f t="shared" ref="C1050" si="169">SUM(C1047:C1049)</f>
        <v>0</v>
      </c>
      <c r="D1050" s="19">
        <f t="shared" ref="C1050:D1050" si="170">SUM(D1047:D1049)</f>
        <v>0</v>
      </c>
      <c r="E1050" s="19">
        <f t="shared" si="168"/>
        <v>0</v>
      </c>
    </row>
    <row r="1051" spans="1:5" ht="15" x14ac:dyDescent="0.2">
      <c r="A1051" s="2" t="s">
        <v>34</v>
      </c>
      <c r="B1051" s="15"/>
      <c r="C1051" s="45">
        <v>10000</v>
      </c>
      <c r="D1051" s="8">
        <v>10000</v>
      </c>
      <c r="E1051" s="15">
        <f t="shared" si="168"/>
        <v>0</v>
      </c>
    </row>
    <row r="1052" spans="1:5" ht="15" x14ac:dyDescent="0.2">
      <c r="A1052" s="2" t="s">
        <v>35</v>
      </c>
      <c r="B1052" s="15">
        <v>0</v>
      </c>
      <c r="C1052" s="81"/>
      <c r="D1052" s="32"/>
      <c r="E1052" s="15">
        <f>D1052-C1052</f>
        <v>0</v>
      </c>
    </row>
    <row r="1053" spans="1:5" ht="15" x14ac:dyDescent="0.2">
      <c r="A1053" s="2" t="s">
        <v>37</v>
      </c>
      <c r="B1053" s="15"/>
      <c r="C1053" s="81"/>
      <c r="D1053" s="32"/>
      <c r="E1053" s="15">
        <f t="shared" ref="E1053:E1071" si="171">D1053-C1053</f>
        <v>0</v>
      </c>
    </row>
    <row r="1054" spans="1:5" ht="15.75" x14ac:dyDescent="0.25">
      <c r="A1054" s="1" t="s">
        <v>15</v>
      </c>
      <c r="B1054" s="6">
        <f t="shared" ref="B1054:C1054" si="172">SUM(B1051:B1053)</f>
        <v>0</v>
      </c>
      <c r="C1054" s="6">
        <f>SUM(C1051:C1053)</f>
        <v>10000</v>
      </c>
      <c r="D1054" s="6">
        <f>SUM(D1051:D1053)</f>
        <v>10000</v>
      </c>
      <c r="E1054" s="19">
        <f t="shared" si="171"/>
        <v>0</v>
      </c>
    </row>
    <row r="1055" spans="1:5" ht="15" x14ac:dyDescent="0.2">
      <c r="A1055" s="2" t="s">
        <v>38</v>
      </c>
      <c r="B1055" s="15"/>
      <c r="C1055" s="81"/>
      <c r="D1055" s="32"/>
      <c r="E1055" s="15">
        <f t="shared" si="171"/>
        <v>0</v>
      </c>
    </row>
    <row r="1056" spans="1:5" ht="15" x14ac:dyDescent="0.2">
      <c r="A1056" s="2" t="s">
        <v>39</v>
      </c>
      <c r="B1056" s="15"/>
      <c r="C1056" s="81"/>
      <c r="D1056" s="32"/>
      <c r="E1056" s="15">
        <f t="shared" si="171"/>
        <v>0</v>
      </c>
    </row>
    <row r="1057" spans="1:5" ht="15" x14ac:dyDescent="0.2">
      <c r="A1057" s="2" t="s">
        <v>40</v>
      </c>
      <c r="B1057" s="15"/>
      <c r="C1057" s="81"/>
      <c r="D1057" s="32"/>
      <c r="E1057" s="15">
        <f t="shared" si="171"/>
        <v>0</v>
      </c>
    </row>
    <row r="1058" spans="1:5" ht="15" x14ac:dyDescent="0.2">
      <c r="A1058" s="2" t="s">
        <v>41</v>
      </c>
      <c r="B1058" s="15"/>
      <c r="C1058" s="81"/>
      <c r="D1058" s="32"/>
      <c r="E1058" s="15">
        <f t="shared" si="171"/>
        <v>0</v>
      </c>
    </row>
    <row r="1059" spans="1:5" ht="15.75" x14ac:dyDescent="0.25">
      <c r="A1059" s="1" t="s">
        <v>16</v>
      </c>
      <c r="B1059" s="6">
        <v>0</v>
      </c>
      <c r="C1059" s="6">
        <v>0</v>
      </c>
      <c r="D1059" s="6">
        <v>0</v>
      </c>
      <c r="E1059" s="19">
        <f t="shared" si="171"/>
        <v>0</v>
      </c>
    </row>
    <row r="1060" spans="1:5" ht="15" x14ac:dyDescent="0.2">
      <c r="A1060" s="2" t="s">
        <v>42</v>
      </c>
      <c r="B1060" s="15"/>
      <c r="C1060" s="81"/>
      <c r="D1060" s="32"/>
      <c r="E1060" s="15">
        <f t="shared" si="171"/>
        <v>0</v>
      </c>
    </row>
    <row r="1061" spans="1:5" ht="15" x14ac:dyDescent="0.2">
      <c r="A1061" s="2" t="s">
        <v>43</v>
      </c>
      <c r="B1061" s="15"/>
      <c r="C1061" s="81"/>
      <c r="D1061" s="32"/>
      <c r="E1061" s="15">
        <f t="shared" si="171"/>
        <v>0</v>
      </c>
    </row>
    <row r="1062" spans="1:5" ht="15" x14ac:dyDescent="0.2">
      <c r="A1062" s="2" t="s">
        <v>44</v>
      </c>
      <c r="B1062" s="15"/>
      <c r="C1062" s="81"/>
      <c r="D1062" s="32"/>
      <c r="E1062" s="15">
        <f t="shared" si="171"/>
        <v>0</v>
      </c>
    </row>
    <row r="1063" spans="1:5" ht="15.75" x14ac:dyDescent="0.25">
      <c r="A1063" s="1" t="s">
        <v>45</v>
      </c>
      <c r="B1063" s="6">
        <v>0</v>
      </c>
      <c r="C1063" s="6">
        <v>0</v>
      </c>
      <c r="D1063" s="6">
        <v>0</v>
      </c>
      <c r="E1063" s="19">
        <f t="shared" si="171"/>
        <v>0</v>
      </c>
    </row>
    <row r="1064" spans="1:5" ht="15.75" x14ac:dyDescent="0.25">
      <c r="A1064" s="3" t="s">
        <v>11</v>
      </c>
      <c r="B1064" s="7">
        <f t="shared" ref="B1064:C1064" si="173">B1050+B1054+B1059+B1063</f>
        <v>0</v>
      </c>
      <c r="C1064" s="7">
        <f>C1050+C1054+C1059+C1063</f>
        <v>10000</v>
      </c>
      <c r="D1064" s="7">
        <f>D1050+D1054+D1059+D1063</f>
        <v>10000</v>
      </c>
      <c r="E1064" s="19">
        <f t="shared" si="171"/>
        <v>0</v>
      </c>
    </row>
    <row r="1065" spans="1:5" ht="15.75" x14ac:dyDescent="0.25">
      <c r="A1065" s="1"/>
      <c r="B1065" s="15"/>
      <c r="C1065" s="7"/>
      <c r="D1065" s="7"/>
      <c r="E1065" s="15"/>
    </row>
    <row r="1066" spans="1:5" ht="15.75" x14ac:dyDescent="0.25">
      <c r="A1066" s="3" t="s">
        <v>117</v>
      </c>
      <c r="B1066" s="15"/>
      <c r="C1066" s="7"/>
      <c r="D1066" s="7"/>
      <c r="E1066" s="15">
        <f t="shared" si="171"/>
        <v>0</v>
      </c>
    </row>
    <row r="1067" spans="1:5" ht="15.75" x14ac:dyDescent="0.25">
      <c r="A1067" s="2" t="s">
        <v>31</v>
      </c>
      <c r="B1067" s="15"/>
      <c r="C1067" s="7"/>
      <c r="D1067" s="7"/>
      <c r="E1067" s="15">
        <f t="shared" si="171"/>
        <v>0</v>
      </c>
    </row>
    <row r="1068" spans="1:5" ht="15.75" x14ac:dyDescent="0.25">
      <c r="A1068" s="2" t="s">
        <v>32</v>
      </c>
      <c r="B1068" s="15"/>
      <c r="C1068" s="7"/>
      <c r="D1068" s="7"/>
      <c r="E1068" s="15">
        <f t="shared" si="171"/>
        <v>0</v>
      </c>
    </row>
    <row r="1069" spans="1:5" ht="15.75" x14ac:dyDescent="0.25">
      <c r="A1069" s="2" t="s">
        <v>33</v>
      </c>
      <c r="B1069" s="15"/>
      <c r="C1069" s="7"/>
      <c r="D1069" s="7"/>
      <c r="E1069" s="15">
        <f t="shared" si="171"/>
        <v>0</v>
      </c>
    </row>
    <row r="1070" spans="1:5" ht="15.75" x14ac:dyDescent="0.25">
      <c r="A1070" s="1" t="s">
        <v>10</v>
      </c>
      <c r="B1070" s="19">
        <f>SUM(B1067:B1069)</f>
        <v>0</v>
      </c>
      <c r="C1070" s="19">
        <f t="shared" ref="C1070" si="174">SUM(C1067:C1069)</f>
        <v>0</v>
      </c>
      <c r="D1070" s="19">
        <f t="shared" ref="C1070:D1070" si="175">SUM(D1067:D1069)</f>
        <v>0</v>
      </c>
      <c r="E1070" s="15">
        <f t="shared" si="171"/>
        <v>0</v>
      </c>
    </row>
    <row r="1071" spans="1:5" ht="15" x14ac:dyDescent="0.2">
      <c r="A1071" s="2" t="s">
        <v>34</v>
      </c>
      <c r="B1071" s="15"/>
      <c r="C1071" s="45"/>
      <c r="D1071" s="8"/>
      <c r="E1071" s="15">
        <f t="shared" si="171"/>
        <v>0</v>
      </c>
    </row>
    <row r="1072" spans="1:5" ht="15" x14ac:dyDescent="0.2">
      <c r="A1072" s="2" t="s">
        <v>35</v>
      </c>
      <c r="B1072" s="15">
        <v>0</v>
      </c>
      <c r="C1072" s="81"/>
      <c r="D1072" s="32"/>
      <c r="E1072" s="15">
        <f>D1072-C1072</f>
        <v>0</v>
      </c>
    </row>
    <row r="1073" spans="1:5" ht="15" x14ac:dyDescent="0.2">
      <c r="A1073" s="2" t="s">
        <v>37</v>
      </c>
      <c r="B1073" s="15"/>
      <c r="C1073" s="81"/>
      <c r="D1073" s="32"/>
      <c r="E1073" s="15">
        <f t="shared" ref="E1073:E1084" si="176">D1073-C1073</f>
        <v>0</v>
      </c>
    </row>
    <row r="1074" spans="1:5" ht="15.75" x14ac:dyDescent="0.25">
      <c r="A1074" s="1" t="s">
        <v>15</v>
      </c>
      <c r="B1074" s="6">
        <f t="shared" ref="B1074:C1074" si="177">SUM(B1071:B1073)</f>
        <v>0</v>
      </c>
      <c r="C1074" s="6">
        <f>SUM(C1071:C1073)</f>
        <v>0</v>
      </c>
      <c r="D1074" s="6">
        <f>SUM(D1071:D1073)</f>
        <v>0</v>
      </c>
      <c r="E1074" s="19">
        <f t="shared" si="176"/>
        <v>0</v>
      </c>
    </row>
    <row r="1075" spans="1:5" ht="15" x14ac:dyDescent="0.2">
      <c r="A1075" s="2" t="s">
        <v>38</v>
      </c>
      <c r="B1075" s="15"/>
      <c r="C1075" s="81"/>
      <c r="D1075" s="32"/>
      <c r="E1075" s="15">
        <f t="shared" si="176"/>
        <v>0</v>
      </c>
    </row>
    <row r="1076" spans="1:5" ht="15" x14ac:dyDescent="0.2">
      <c r="A1076" s="2" t="s">
        <v>39</v>
      </c>
      <c r="B1076" s="15"/>
      <c r="C1076" s="81"/>
      <c r="D1076" s="32"/>
      <c r="E1076" s="15">
        <f t="shared" si="176"/>
        <v>0</v>
      </c>
    </row>
    <row r="1077" spans="1:5" ht="15" x14ac:dyDescent="0.2">
      <c r="A1077" s="2" t="s">
        <v>40</v>
      </c>
      <c r="B1077" s="15"/>
      <c r="C1077" s="81"/>
      <c r="D1077" s="32"/>
      <c r="E1077" s="15">
        <f t="shared" si="176"/>
        <v>0</v>
      </c>
    </row>
    <row r="1078" spans="1:5" ht="15" x14ac:dyDescent="0.2">
      <c r="A1078" s="2" t="s">
        <v>41</v>
      </c>
      <c r="B1078" s="15"/>
      <c r="C1078" s="81"/>
      <c r="D1078" s="32"/>
      <c r="E1078" s="15">
        <f t="shared" si="176"/>
        <v>0</v>
      </c>
    </row>
    <row r="1079" spans="1:5" ht="15.75" x14ac:dyDescent="0.25">
      <c r="A1079" s="1" t="s">
        <v>16</v>
      </c>
      <c r="B1079" s="6">
        <v>0</v>
      </c>
      <c r="C1079" s="6">
        <v>0</v>
      </c>
      <c r="D1079" s="6">
        <v>0</v>
      </c>
      <c r="E1079" s="19">
        <f t="shared" si="176"/>
        <v>0</v>
      </c>
    </row>
    <row r="1080" spans="1:5" ht="15" x14ac:dyDescent="0.2">
      <c r="A1080" s="2" t="s">
        <v>42</v>
      </c>
      <c r="B1080" s="15"/>
      <c r="C1080" s="81"/>
      <c r="D1080" s="32"/>
      <c r="E1080" s="15">
        <f t="shared" si="176"/>
        <v>0</v>
      </c>
    </row>
    <row r="1081" spans="1:5" ht="15" x14ac:dyDescent="0.2">
      <c r="A1081" s="2" t="s">
        <v>43</v>
      </c>
      <c r="B1081" s="15"/>
      <c r="C1081" s="81"/>
      <c r="D1081" s="32"/>
      <c r="E1081" s="15">
        <f t="shared" si="176"/>
        <v>0</v>
      </c>
    </row>
    <row r="1082" spans="1:5" ht="15" x14ac:dyDescent="0.2">
      <c r="A1082" s="2" t="s">
        <v>44</v>
      </c>
      <c r="B1082" s="15"/>
      <c r="C1082" s="81"/>
      <c r="D1082" s="32"/>
      <c r="E1082" s="15">
        <f t="shared" si="176"/>
        <v>0</v>
      </c>
    </row>
    <row r="1083" spans="1:5" ht="15.75" x14ac:dyDescent="0.25">
      <c r="A1083" s="1" t="s">
        <v>45</v>
      </c>
      <c r="B1083" s="6">
        <v>0</v>
      </c>
      <c r="C1083" s="6">
        <v>0</v>
      </c>
      <c r="D1083" s="6">
        <v>0</v>
      </c>
      <c r="E1083" s="19">
        <f t="shared" si="176"/>
        <v>0</v>
      </c>
    </row>
    <row r="1084" spans="1:5" ht="15.75" x14ac:dyDescent="0.25">
      <c r="A1084" s="3" t="s">
        <v>11</v>
      </c>
      <c r="B1084" s="7">
        <f t="shared" ref="B1084:C1084" si="178">B1070+B1074+B1079+B1083</f>
        <v>0</v>
      </c>
      <c r="C1084" s="7">
        <f>C1070+C1074+C1079+C1083</f>
        <v>0</v>
      </c>
      <c r="D1084" s="7">
        <f>D1070+D1074+D1079+D1083</f>
        <v>0</v>
      </c>
      <c r="E1084" s="19">
        <f t="shared" si="176"/>
        <v>0</v>
      </c>
    </row>
    <row r="1085" spans="1:5" ht="15.75" x14ac:dyDescent="0.25">
      <c r="A1085" s="1"/>
      <c r="B1085" s="15"/>
      <c r="C1085" s="7"/>
      <c r="D1085" s="7"/>
      <c r="E1085" s="15"/>
    </row>
    <row r="1086" spans="1:5" ht="15.75" x14ac:dyDescent="0.25">
      <c r="A1086" s="3" t="s">
        <v>118</v>
      </c>
      <c r="B1086" s="15"/>
      <c r="C1086" s="7"/>
      <c r="D1086" s="7"/>
      <c r="E1086" s="15"/>
    </row>
    <row r="1087" spans="1:5" ht="15.75" x14ac:dyDescent="0.25">
      <c r="A1087" s="2" t="s">
        <v>31</v>
      </c>
      <c r="B1087" s="15"/>
      <c r="C1087" s="7"/>
      <c r="D1087" s="7"/>
      <c r="E1087" s="19">
        <f t="shared" ref="E1087:E1090" si="179">D1087-C1087</f>
        <v>0</v>
      </c>
    </row>
    <row r="1088" spans="1:5" ht="15.75" x14ac:dyDescent="0.25">
      <c r="A1088" s="2" t="s">
        <v>32</v>
      </c>
      <c r="B1088" s="15"/>
      <c r="C1088" s="7"/>
      <c r="D1088" s="7"/>
      <c r="E1088" s="19">
        <f t="shared" si="179"/>
        <v>0</v>
      </c>
    </row>
    <row r="1089" spans="1:5" ht="15.75" x14ac:dyDescent="0.25">
      <c r="A1089" s="2" t="s">
        <v>33</v>
      </c>
      <c r="B1089" s="15"/>
      <c r="C1089" s="7"/>
      <c r="D1089" s="7"/>
      <c r="E1089" s="19">
        <f t="shared" si="179"/>
        <v>0</v>
      </c>
    </row>
    <row r="1090" spans="1:5" ht="15.75" x14ac:dyDescent="0.25">
      <c r="A1090" s="1" t="s">
        <v>10</v>
      </c>
      <c r="B1090" s="19">
        <f>SUM(B1087:B1089)</f>
        <v>0</v>
      </c>
      <c r="C1090" s="19">
        <f t="shared" ref="C1090" si="180">SUM(C1087:C1089)</f>
        <v>0</v>
      </c>
      <c r="D1090" s="19">
        <f t="shared" ref="C1090:D1090" si="181">SUM(D1087:D1089)</f>
        <v>0</v>
      </c>
      <c r="E1090" s="19">
        <f t="shared" si="179"/>
        <v>0</v>
      </c>
    </row>
    <row r="1091" spans="1:5" ht="15" x14ac:dyDescent="0.2">
      <c r="A1091" s="2" t="s">
        <v>34</v>
      </c>
      <c r="B1091" s="15"/>
      <c r="C1091" s="45"/>
      <c r="D1091" s="8"/>
      <c r="E1091" s="15">
        <f>D1091-C1091</f>
        <v>0</v>
      </c>
    </row>
    <row r="1092" spans="1:5" ht="15" x14ac:dyDescent="0.2">
      <c r="A1092" s="2" t="s">
        <v>35</v>
      </c>
      <c r="B1092" s="15">
        <v>0</v>
      </c>
      <c r="C1092" s="81">
        <v>45000</v>
      </c>
      <c r="D1092" s="32">
        <v>45000</v>
      </c>
      <c r="E1092" s="15">
        <f>D1092-C1092</f>
        <v>0</v>
      </c>
    </row>
    <row r="1093" spans="1:5" ht="15" x14ac:dyDescent="0.2">
      <c r="A1093" s="2" t="s">
        <v>37</v>
      </c>
      <c r="B1093" s="15"/>
      <c r="C1093" s="81"/>
      <c r="D1093" s="32"/>
      <c r="E1093" s="15">
        <f t="shared" ref="E1093:E1104" si="182">D1093-C1093</f>
        <v>0</v>
      </c>
    </row>
    <row r="1094" spans="1:5" ht="15.75" x14ac:dyDescent="0.25">
      <c r="A1094" s="1" t="s">
        <v>15</v>
      </c>
      <c r="B1094" s="6">
        <f t="shared" ref="B1094:C1094" si="183">SUM(B1091:B1093)</f>
        <v>0</v>
      </c>
      <c r="C1094" s="6">
        <f>SUM(C1091:C1093)</f>
        <v>45000</v>
      </c>
      <c r="D1094" s="6">
        <f>SUM(D1091:D1093)</f>
        <v>45000</v>
      </c>
      <c r="E1094" s="19">
        <f t="shared" si="182"/>
        <v>0</v>
      </c>
    </row>
    <row r="1095" spans="1:5" ht="15" x14ac:dyDescent="0.2">
      <c r="A1095" s="2" t="s">
        <v>38</v>
      </c>
      <c r="B1095" s="15"/>
      <c r="C1095" s="81"/>
      <c r="D1095" s="32"/>
      <c r="E1095" s="15">
        <f t="shared" si="182"/>
        <v>0</v>
      </c>
    </row>
    <row r="1096" spans="1:5" ht="15" x14ac:dyDescent="0.2">
      <c r="A1096" s="2" t="s">
        <v>39</v>
      </c>
      <c r="B1096" s="15"/>
      <c r="C1096" s="81"/>
      <c r="D1096" s="32"/>
      <c r="E1096" s="15">
        <f t="shared" si="182"/>
        <v>0</v>
      </c>
    </row>
    <row r="1097" spans="1:5" ht="15" x14ac:dyDescent="0.2">
      <c r="A1097" s="2" t="s">
        <v>40</v>
      </c>
      <c r="B1097" s="15"/>
      <c r="C1097" s="81"/>
      <c r="D1097" s="32"/>
      <c r="E1097" s="15">
        <f t="shared" si="182"/>
        <v>0</v>
      </c>
    </row>
    <row r="1098" spans="1:5" ht="15" x14ac:dyDescent="0.2">
      <c r="A1098" s="2" t="s">
        <v>41</v>
      </c>
      <c r="B1098" s="15"/>
      <c r="C1098" s="81"/>
      <c r="D1098" s="32"/>
      <c r="E1098" s="15">
        <f t="shared" si="182"/>
        <v>0</v>
      </c>
    </row>
    <row r="1099" spans="1:5" ht="15.75" x14ac:dyDescent="0.25">
      <c r="A1099" s="1" t="s">
        <v>16</v>
      </c>
      <c r="B1099" s="6">
        <v>0</v>
      </c>
      <c r="C1099" s="6">
        <v>0</v>
      </c>
      <c r="D1099" s="6">
        <v>0</v>
      </c>
      <c r="E1099" s="19">
        <f t="shared" si="182"/>
        <v>0</v>
      </c>
    </row>
    <row r="1100" spans="1:5" ht="15" x14ac:dyDescent="0.2">
      <c r="A1100" s="2" t="s">
        <v>42</v>
      </c>
      <c r="B1100" s="15"/>
      <c r="C1100" s="81"/>
      <c r="D1100" s="32"/>
      <c r="E1100" s="15">
        <f t="shared" si="182"/>
        <v>0</v>
      </c>
    </row>
    <row r="1101" spans="1:5" ht="15" x14ac:dyDescent="0.2">
      <c r="A1101" s="2" t="s">
        <v>43</v>
      </c>
      <c r="B1101" s="15"/>
      <c r="C1101" s="81"/>
      <c r="D1101" s="32"/>
      <c r="E1101" s="15">
        <f t="shared" si="182"/>
        <v>0</v>
      </c>
    </row>
    <row r="1102" spans="1:5" ht="15" x14ac:dyDescent="0.2">
      <c r="A1102" s="2" t="s">
        <v>44</v>
      </c>
      <c r="B1102" s="15"/>
      <c r="C1102" s="81"/>
      <c r="D1102" s="32"/>
      <c r="E1102" s="15">
        <f t="shared" si="182"/>
        <v>0</v>
      </c>
    </row>
    <row r="1103" spans="1:5" ht="15.75" x14ac:dyDescent="0.25">
      <c r="A1103" s="1" t="s">
        <v>45</v>
      </c>
      <c r="B1103" s="6">
        <v>0</v>
      </c>
      <c r="C1103" s="6">
        <v>0</v>
      </c>
      <c r="D1103" s="6">
        <v>0</v>
      </c>
      <c r="E1103" s="19">
        <f t="shared" si="182"/>
        <v>0</v>
      </c>
    </row>
    <row r="1104" spans="1:5" ht="15.75" x14ac:dyDescent="0.25">
      <c r="A1104" s="3" t="s">
        <v>11</v>
      </c>
      <c r="B1104" s="7">
        <f t="shared" ref="B1104:C1104" si="184">B1090+B1094+B1099+B1103</f>
        <v>0</v>
      </c>
      <c r="C1104" s="7">
        <f>C1090+C1094+C1099+C1103</f>
        <v>45000</v>
      </c>
      <c r="D1104" s="7">
        <f>D1090+D1094+D1099+D1103</f>
        <v>45000</v>
      </c>
      <c r="E1104" s="19">
        <f t="shared" si="182"/>
        <v>0</v>
      </c>
    </row>
    <row r="1105" spans="1:5" ht="15.75" x14ac:dyDescent="0.25">
      <c r="A1105" s="1"/>
      <c r="B1105" s="15"/>
      <c r="C1105" s="7"/>
      <c r="D1105" s="7"/>
      <c r="E1105" s="15"/>
    </row>
    <row r="1106" spans="1:5" ht="15.75" x14ac:dyDescent="0.25">
      <c r="A1106" s="3" t="s">
        <v>119</v>
      </c>
      <c r="B1106" s="15"/>
      <c r="C1106" s="7"/>
      <c r="D1106" s="7"/>
      <c r="E1106" s="15"/>
    </row>
    <row r="1107" spans="1:5" ht="15.75" x14ac:dyDescent="0.25">
      <c r="A1107" s="2" t="s">
        <v>31</v>
      </c>
      <c r="B1107" s="15"/>
      <c r="C1107" s="7"/>
      <c r="D1107" s="7"/>
      <c r="E1107" s="15">
        <f t="shared" ref="E1107:E1111" si="185">D1107-C1107</f>
        <v>0</v>
      </c>
    </row>
    <row r="1108" spans="1:5" ht="15.75" x14ac:dyDescent="0.25">
      <c r="A1108" s="2" t="s">
        <v>32</v>
      </c>
      <c r="B1108" s="15"/>
      <c r="C1108" s="7"/>
      <c r="D1108" s="7"/>
      <c r="E1108" s="15">
        <f t="shared" si="185"/>
        <v>0</v>
      </c>
    </row>
    <row r="1109" spans="1:5" ht="15" x14ac:dyDescent="0.2">
      <c r="A1109" s="2" t="s">
        <v>33</v>
      </c>
      <c r="B1109" s="15"/>
      <c r="C1109" s="45">
        <v>744322</v>
      </c>
      <c r="D1109" s="45">
        <v>744322</v>
      </c>
      <c r="E1109" s="15">
        <f t="shared" si="185"/>
        <v>0</v>
      </c>
    </row>
    <row r="1110" spans="1:5" ht="15.75" x14ac:dyDescent="0.25">
      <c r="A1110" s="1" t="s">
        <v>10</v>
      </c>
      <c r="B1110" s="7">
        <f t="shared" ref="B1110:C1110" si="186">SUM(B1107:B1109)</f>
        <v>0</v>
      </c>
      <c r="C1110" s="7">
        <f>SUM(C1107:C1109)</f>
        <v>744322</v>
      </c>
      <c r="D1110" s="7">
        <f>SUM(D1107:D1109)</f>
        <v>744322</v>
      </c>
      <c r="E1110" s="7">
        <f>SUM(E1107:E1109)</f>
        <v>0</v>
      </c>
    </row>
    <row r="1111" spans="1:5" ht="15" x14ac:dyDescent="0.2">
      <c r="A1111" s="2" t="s">
        <v>34</v>
      </c>
      <c r="B1111" s="15"/>
      <c r="C1111" s="45"/>
      <c r="D1111" s="8"/>
      <c r="E1111" s="15">
        <f t="shared" si="185"/>
        <v>0</v>
      </c>
    </row>
    <row r="1112" spans="1:5" ht="15" x14ac:dyDescent="0.2">
      <c r="A1112" s="2" t="s">
        <v>35</v>
      </c>
      <c r="B1112" s="15"/>
      <c r="C1112" s="81"/>
      <c r="D1112" s="32"/>
      <c r="E1112" s="15">
        <f>D1112-C1112</f>
        <v>0</v>
      </c>
    </row>
    <row r="1113" spans="1:5" ht="15" x14ac:dyDescent="0.2">
      <c r="A1113" s="2" t="s">
        <v>37</v>
      </c>
      <c r="B1113" s="15"/>
      <c r="C1113" s="81"/>
      <c r="D1113" s="32"/>
      <c r="E1113" s="15">
        <f t="shared" ref="E1113:E1124" si="187">D1113-C1113</f>
        <v>0</v>
      </c>
    </row>
    <row r="1114" spans="1:5" ht="15.75" x14ac:dyDescent="0.25">
      <c r="A1114" s="1" t="s">
        <v>15</v>
      </c>
      <c r="B1114" s="6">
        <f t="shared" ref="B1114:C1114" si="188">SUM(B1111:B1113)</f>
        <v>0</v>
      </c>
      <c r="C1114" s="6">
        <f>SUM(C1111:C1113)</f>
        <v>0</v>
      </c>
      <c r="D1114" s="6">
        <f>SUM(D1111:D1113)</f>
        <v>0</v>
      </c>
      <c r="E1114" s="19">
        <f t="shared" si="187"/>
        <v>0</v>
      </c>
    </row>
    <row r="1115" spans="1:5" ht="15" x14ac:dyDescent="0.2">
      <c r="A1115" s="2" t="s">
        <v>38</v>
      </c>
      <c r="B1115" s="15"/>
      <c r="C1115" s="81"/>
      <c r="D1115" s="32"/>
      <c r="E1115" s="15">
        <f t="shared" si="187"/>
        <v>0</v>
      </c>
    </row>
    <row r="1116" spans="1:5" ht="15" x14ac:dyDescent="0.2">
      <c r="A1116" s="2" t="s">
        <v>39</v>
      </c>
      <c r="B1116" s="15"/>
      <c r="C1116" s="81"/>
      <c r="D1116" s="32"/>
      <c r="E1116" s="15">
        <f t="shared" si="187"/>
        <v>0</v>
      </c>
    </row>
    <row r="1117" spans="1:5" ht="15" x14ac:dyDescent="0.2">
      <c r="A1117" s="2" t="s">
        <v>40</v>
      </c>
      <c r="B1117" s="15"/>
      <c r="C1117" s="81"/>
      <c r="D1117" s="32"/>
      <c r="E1117" s="15">
        <f t="shared" si="187"/>
        <v>0</v>
      </c>
    </row>
    <row r="1118" spans="1:5" ht="15" x14ac:dyDescent="0.2">
      <c r="A1118" s="2" t="s">
        <v>41</v>
      </c>
      <c r="B1118" s="15"/>
      <c r="C1118" s="81"/>
      <c r="D1118" s="32"/>
      <c r="E1118" s="15">
        <f t="shared" si="187"/>
        <v>0</v>
      </c>
    </row>
    <row r="1119" spans="1:5" ht="15.75" x14ac:dyDescent="0.25">
      <c r="A1119" s="1" t="s">
        <v>16</v>
      </c>
      <c r="B1119" s="6">
        <v>0</v>
      </c>
      <c r="C1119" s="6">
        <v>0</v>
      </c>
      <c r="D1119" s="6">
        <v>0</v>
      </c>
      <c r="E1119" s="19">
        <f t="shared" si="187"/>
        <v>0</v>
      </c>
    </row>
    <row r="1120" spans="1:5" ht="15" x14ac:dyDescent="0.2">
      <c r="A1120" s="2" t="s">
        <v>42</v>
      </c>
      <c r="B1120" s="15"/>
      <c r="C1120" s="81"/>
      <c r="D1120" s="32"/>
      <c r="E1120" s="15">
        <f t="shared" si="187"/>
        <v>0</v>
      </c>
    </row>
    <row r="1121" spans="1:5" ht="15" x14ac:dyDescent="0.2">
      <c r="A1121" s="2" t="s">
        <v>43</v>
      </c>
      <c r="B1121" s="15"/>
      <c r="C1121" s="81"/>
      <c r="D1121" s="32"/>
      <c r="E1121" s="15">
        <f t="shared" si="187"/>
        <v>0</v>
      </c>
    </row>
    <row r="1122" spans="1:5" ht="15" x14ac:dyDescent="0.2">
      <c r="A1122" s="2" t="s">
        <v>44</v>
      </c>
      <c r="B1122" s="15"/>
      <c r="C1122" s="81"/>
      <c r="D1122" s="32"/>
      <c r="E1122" s="15">
        <f t="shared" si="187"/>
        <v>0</v>
      </c>
    </row>
    <row r="1123" spans="1:5" ht="15.75" x14ac:dyDescent="0.25">
      <c r="A1123" s="1" t="s">
        <v>45</v>
      </c>
      <c r="B1123" s="6">
        <v>0</v>
      </c>
      <c r="C1123" s="6">
        <v>0</v>
      </c>
      <c r="D1123" s="6">
        <v>0</v>
      </c>
      <c r="E1123" s="19">
        <f t="shared" si="187"/>
        <v>0</v>
      </c>
    </row>
    <row r="1124" spans="1:5" ht="15.75" x14ac:dyDescent="0.25">
      <c r="A1124" s="3" t="s">
        <v>11</v>
      </c>
      <c r="B1124" s="7">
        <f t="shared" ref="B1124:C1124" si="189">B1110+B1114+B1119+B1123</f>
        <v>0</v>
      </c>
      <c r="C1124" s="7">
        <f>C1110+C1114+C1119+C1123</f>
        <v>744322</v>
      </c>
      <c r="D1124" s="7">
        <f>D1110+D1114+D1119+D1123</f>
        <v>744322</v>
      </c>
      <c r="E1124" s="19">
        <f t="shared" si="187"/>
        <v>0</v>
      </c>
    </row>
    <row r="1125" spans="1:5" ht="15.75" x14ac:dyDescent="0.25">
      <c r="A1125" s="1"/>
      <c r="B1125" s="15"/>
      <c r="C1125" s="7"/>
      <c r="D1125" s="7"/>
      <c r="E1125" s="15"/>
    </row>
    <row r="1126" spans="1:5" ht="15.75" x14ac:dyDescent="0.25">
      <c r="A1126" s="3" t="s">
        <v>92</v>
      </c>
      <c r="B1126" s="15"/>
      <c r="C1126" s="7"/>
      <c r="D1126" s="7"/>
      <c r="E1126" s="15"/>
    </row>
    <row r="1127" spans="1:5" ht="15" x14ac:dyDescent="0.2">
      <c r="A1127" s="2" t="s">
        <v>31</v>
      </c>
      <c r="B1127" s="32">
        <f>B1107+B1087+B1067+B1047+B1027+B1007+B987+B966+B946+B925+B905+B885+B865+B844+B823+B803+B782+B762+B741+B721</f>
        <v>0</v>
      </c>
      <c r="C1127" s="81">
        <f>C1107+C1087+C1067+C1047+C1027+C1007+C987+C966+C946+C925+C905+C885+C865+C844+C823+C803+C782+C762+C741+C720</f>
        <v>2408410</v>
      </c>
      <c r="D1127" s="32">
        <f>D1107+D1087+D1067+D1047+D1027+D1007+D987+D966+D946+D925+D905+D885+D865+D844+D823+D803+D782+D762+D741+D720</f>
        <v>2408410</v>
      </c>
      <c r="E1127" s="15">
        <f>D1127-C1127</f>
        <v>0</v>
      </c>
    </row>
    <row r="1128" spans="1:5" ht="15" x14ac:dyDescent="0.2">
      <c r="A1128" s="2" t="s">
        <v>32</v>
      </c>
      <c r="B1128" s="32">
        <f>B1108+B1088+B1068+B1048+B1028+B1008+B988+B967+B947+B926+B906+B886+B866+B845+B824+B804+B783+B763+B742+B722</f>
        <v>0</v>
      </c>
      <c r="C1128" s="81">
        <f>C1108+C1088+C1068+C1048+C1028+C1008+C988+C967+C947+C926+C906+C886+C866+C845+C824+C804+C783+C763+C742+C722</f>
        <v>15500</v>
      </c>
      <c r="D1128" s="32">
        <f>D1108+D1088+D1068+D1048+D1028+D1008+D988+D967+D947+D926+D906+D886+D866+D845+D824+D804+D783+D763+D742+D722</f>
        <v>15500</v>
      </c>
      <c r="E1128" s="15">
        <f t="shared" ref="E1128:E1145" si="190">D1128-C1128</f>
        <v>0</v>
      </c>
    </row>
    <row r="1129" spans="1:5" ht="15" x14ac:dyDescent="0.2">
      <c r="A1129" s="2" t="s">
        <v>33</v>
      </c>
      <c r="B1129" s="32">
        <f>B1109+B1089+B1069+B1049+B1029+B1009+B989+B968+B948+B927+B907+B887+B867+B846+B825+B805+B784+B764+B743+B723</f>
        <v>0</v>
      </c>
      <c r="C1129" s="81">
        <f>C1109</f>
        <v>744322</v>
      </c>
      <c r="D1129" s="32">
        <f>D1109</f>
        <v>744322</v>
      </c>
      <c r="E1129" s="15">
        <f t="shared" si="190"/>
        <v>0</v>
      </c>
    </row>
    <row r="1130" spans="1:5" ht="15.75" x14ac:dyDescent="0.25">
      <c r="A1130" s="1" t="s">
        <v>10</v>
      </c>
      <c r="B1130" s="6">
        <f t="shared" ref="B1130:C1130" si="191">SUM(B1127:B1129)</f>
        <v>0</v>
      </c>
      <c r="C1130" s="6">
        <f>SUM(C1127:C1129)</f>
        <v>3168232</v>
      </c>
      <c r="D1130" s="6">
        <f>SUM(D1127:D1129)</f>
        <v>3168232</v>
      </c>
      <c r="E1130" s="19">
        <f t="shared" si="190"/>
        <v>0</v>
      </c>
    </row>
    <row r="1131" spans="1:5" ht="15" x14ac:dyDescent="0.2">
      <c r="A1131" s="2" t="s">
        <v>34</v>
      </c>
      <c r="B1131" s="32">
        <f>B1111+B1091+B1071+B1051+B1031+B1011+B991+B970+B950+B929+B909+B889+B869+B848+B827+B807+B786+B766+B745+B725</f>
        <v>0</v>
      </c>
      <c r="C1131" s="81">
        <f>C1111+C1091+C1071+C1051+C1031+C1011+C991+C970+C950+C929+C909+C889+C869+C848+C827+C807+C786+C766+C745+C725</f>
        <v>41489</v>
      </c>
      <c r="D1131" s="32">
        <f>D1111+D1091+D1071+D1051+D1031+D1011+D991+D970+D950+D929+D909+D889+D869+D848+D827+D807+D786+D766+D745+D725</f>
        <v>41489</v>
      </c>
      <c r="E1131" s="15">
        <f t="shared" si="190"/>
        <v>0</v>
      </c>
    </row>
    <row r="1132" spans="1:5" ht="15" x14ac:dyDescent="0.2">
      <c r="A1132" s="2" t="s">
        <v>35</v>
      </c>
      <c r="B1132" s="32">
        <f>B1112+B1092+B1072+B1052+B1032+B1012+B992+B971+B951+B930+B910+B890+B870+B849+B828+B808+B787+B767+B746+B726+B972+B931+B850+B829+B788+B747</f>
        <v>0</v>
      </c>
      <c r="C1132" s="81">
        <f>C1112+C1092+C1072+C1052+C1032+C1012+C992+C971+C951+C930+C910+C890+C870+C849+C828+C808+C787+C767+C746+C726+C972+C931+C850+C829+C788+C747</f>
        <v>523101</v>
      </c>
      <c r="D1132" s="32">
        <f>D1112+D1092+D1072+D1052+D1032+D1012+D992+D971+D951+D930+D910+D890+D870+D849+D828+D808+D787+D767+D746+D726+D972+D931+D850+D829+D788+D747</f>
        <v>523101</v>
      </c>
      <c r="E1132" s="15">
        <f t="shared" si="190"/>
        <v>0</v>
      </c>
    </row>
    <row r="1133" spans="1:5" ht="15" x14ac:dyDescent="0.2">
      <c r="A1133" s="2" t="s">
        <v>36</v>
      </c>
      <c r="B1133" s="32">
        <f>B747+B788+B829+B850+B931+B972</f>
        <v>0</v>
      </c>
      <c r="C1133" s="81">
        <f>C747+C788+C829+C850+C931+C972</f>
        <v>0</v>
      </c>
      <c r="D1133" s="32">
        <f>D747+D788+D829+D850+D931+D972</f>
        <v>0</v>
      </c>
      <c r="E1133" s="15">
        <f t="shared" si="190"/>
        <v>0</v>
      </c>
    </row>
    <row r="1134" spans="1:5" ht="15" x14ac:dyDescent="0.2">
      <c r="A1134" s="2" t="s">
        <v>37</v>
      </c>
      <c r="B1134" s="32">
        <f>B727+B748+B789+B1073+B830+B851+B871+B891+B932+B952+B973+B1113+B1093+B1053+B1033+B1013+B993+B911+B809+B768</f>
        <v>0</v>
      </c>
      <c r="C1134" s="81">
        <f>C727+C748+C789+C830+C851+C871+C891+C932+C952+C973</f>
        <v>496586</v>
      </c>
      <c r="D1134" s="32">
        <f>D727+D748+D789+D830+D851+D871+D891+D932+D952+D973</f>
        <v>496586</v>
      </c>
      <c r="E1134" s="15">
        <f t="shared" si="190"/>
        <v>0</v>
      </c>
    </row>
    <row r="1135" spans="1:5" ht="15.75" x14ac:dyDescent="0.25">
      <c r="A1135" s="1" t="s">
        <v>15</v>
      </c>
      <c r="B1135" s="6">
        <f>SUM(B1131:B1134)</f>
        <v>0</v>
      </c>
      <c r="C1135" s="6">
        <f>SUM(C1131:C1134)</f>
        <v>1061176</v>
      </c>
      <c r="D1135" s="6">
        <f>SUM(D1131:D1134)</f>
        <v>1061176</v>
      </c>
      <c r="E1135" s="19">
        <f t="shared" si="190"/>
        <v>0</v>
      </c>
    </row>
    <row r="1136" spans="1:5" ht="15" x14ac:dyDescent="0.2">
      <c r="A1136" s="2" t="s">
        <v>38</v>
      </c>
      <c r="B1136" s="32">
        <f>B1115+B1095+B1075+B1055+B1035+B1015+B995+B975+B954+B934+B913+B893+B873+B853+B832+B811+B791+B770+B750+B729</f>
        <v>0</v>
      </c>
      <c r="C1136" s="81">
        <f>C1115+C1095+C1075+C1055+C1035+C1015+C995+C975+C954+C934+C913+C893+C873+C853+C832+C811+C791+C770+C750+C729</f>
        <v>22331</v>
      </c>
      <c r="D1136" s="32">
        <f>D1115+D1095+D1075+D1055+D1035+D1015+D995+D975+D954+D934+D913+D893+D873+D853+D832+D811+D791+D770+D750+D729</f>
        <v>22331</v>
      </c>
      <c r="E1136" s="15">
        <f t="shared" si="190"/>
        <v>0</v>
      </c>
    </row>
    <row r="1137" spans="1:5" ht="15" x14ac:dyDescent="0.2">
      <c r="A1137" s="2" t="s">
        <v>39</v>
      </c>
      <c r="B1137" s="32">
        <f t="shared" ref="B1137:C1137" si="192">B1116+B1096+B1076+B1056+B1036+B1016+B996+B976+B955+B935+B914+B894+B874+B854+B833+B812+B792+B771+B751+B730</f>
        <v>0</v>
      </c>
      <c r="C1137" s="81">
        <f>C1116+C1096+C1076+C1056+C1036+C1016+C996+C976+C955+C935+C914+C894+C874+C854+C833+C812+C792+C771+C751+C730</f>
        <v>7250</v>
      </c>
      <c r="D1137" s="32">
        <f>D1116+D1096+D1076+D1056+D1036+D1016+D996+D976+D955+D935+D914+D894+D874+D854+D833+D812+D792+D771+D751+D730</f>
        <v>7250</v>
      </c>
      <c r="E1137" s="15">
        <f t="shared" si="190"/>
        <v>0</v>
      </c>
    </row>
    <row r="1138" spans="1:5" ht="15" x14ac:dyDescent="0.2">
      <c r="A1138" s="2" t="s">
        <v>40</v>
      </c>
      <c r="B1138" s="32"/>
      <c r="C1138" s="81"/>
      <c r="D1138" s="32"/>
      <c r="E1138" s="15">
        <f t="shared" si="190"/>
        <v>0</v>
      </c>
    </row>
    <row r="1139" spans="1:5" ht="15" x14ac:dyDescent="0.2">
      <c r="A1139" s="2" t="s">
        <v>41</v>
      </c>
      <c r="B1139" s="32"/>
      <c r="C1139" s="81"/>
      <c r="D1139" s="32"/>
      <c r="E1139" s="15">
        <f t="shared" si="190"/>
        <v>0</v>
      </c>
    </row>
    <row r="1140" spans="1:5" ht="15.75" x14ac:dyDescent="0.25">
      <c r="A1140" s="1" t="s">
        <v>16</v>
      </c>
      <c r="B1140" s="6">
        <f>SUM(B1136:B1139)</f>
        <v>0</v>
      </c>
      <c r="C1140" s="6">
        <f>SUM(C1136:C1139)</f>
        <v>29581</v>
      </c>
      <c r="D1140" s="6">
        <f>SUM(D1136:D1139)</f>
        <v>29581</v>
      </c>
      <c r="E1140" s="19">
        <f t="shared" si="190"/>
        <v>0</v>
      </c>
    </row>
    <row r="1141" spans="1:5" ht="15" x14ac:dyDescent="0.2">
      <c r="A1141" s="2" t="s">
        <v>42</v>
      </c>
      <c r="B1141" s="32"/>
      <c r="C1141" s="81"/>
      <c r="D1141" s="32"/>
      <c r="E1141" s="15">
        <f t="shared" si="190"/>
        <v>0</v>
      </c>
    </row>
    <row r="1142" spans="1:5" ht="15" x14ac:dyDescent="0.2">
      <c r="A1142" s="2" t="s">
        <v>43</v>
      </c>
      <c r="B1142" s="32"/>
      <c r="C1142" s="81"/>
      <c r="D1142" s="32"/>
      <c r="E1142" s="15">
        <f t="shared" si="190"/>
        <v>0</v>
      </c>
    </row>
    <row r="1143" spans="1:5" ht="15" x14ac:dyDescent="0.2">
      <c r="A1143" s="2" t="s">
        <v>44</v>
      </c>
      <c r="B1143" s="32">
        <f>B920+B900+B880</f>
        <v>0</v>
      </c>
      <c r="C1143" s="81">
        <f t="shared" ref="C1143" si="193">C920+C900+C880</f>
        <v>0</v>
      </c>
      <c r="D1143" s="32">
        <f t="shared" ref="C1143:D1143" si="194">D920+D900+D880</f>
        <v>0</v>
      </c>
      <c r="E1143" s="15">
        <f t="shared" si="190"/>
        <v>0</v>
      </c>
    </row>
    <row r="1144" spans="1:5" ht="15.75" x14ac:dyDescent="0.25">
      <c r="A1144" s="1" t="s">
        <v>45</v>
      </c>
      <c r="B1144" s="6">
        <f>SUM(B1141:B1143)</f>
        <v>0</v>
      </c>
      <c r="C1144" s="6">
        <f>SUM(C1141:C1143)</f>
        <v>0</v>
      </c>
      <c r="D1144" s="6">
        <f>SUM(D1141:D1143)</f>
        <v>0</v>
      </c>
      <c r="E1144" s="19">
        <f t="shared" si="190"/>
        <v>0</v>
      </c>
    </row>
    <row r="1145" spans="1:5" ht="15.75" x14ac:dyDescent="0.25">
      <c r="A1145" s="3" t="s">
        <v>11</v>
      </c>
      <c r="B1145" s="7">
        <f>B1130+B1135+B1140+B1144</f>
        <v>0</v>
      </c>
      <c r="C1145" s="7">
        <f>C1130+C1135+C1140+C1144</f>
        <v>4258989</v>
      </c>
      <c r="D1145" s="7">
        <f>D1130+D1135+D1140+D1144</f>
        <v>4258989</v>
      </c>
      <c r="E1145" s="19">
        <f t="shared" si="190"/>
        <v>0</v>
      </c>
    </row>
    <row r="1146" spans="1:5" ht="15.75" x14ac:dyDescent="0.25">
      <c r="A1146" s="1"/>
      <c r="B1146" s="15"/>
      <c r="C1146" s="15"/>
      <c r="D1146" s="7"/>
      <c r="E1146" s="15"/>
    </row>
    <row r="1147" spans="1:5" ht="15.75" x14ac:dyDescent="0.25">
      <c r="A1147" s="4" t="s">
        <v>93</v>
      </c>
      <c r="B1147" s="15"/>
      <c r="C1147" s="15"/>
      <c r="D1147" s="7"/>
      <c r="E1147" s="15"/>
    </row>
    <row r="1148" spans="1:5" ht="15.75" x14ac:dyDescent="0.25">
      <c r="A1148" s="1"/>
      <c r="B1148" s="15"/>
      <c r="C1148" s="15"/>
      <c r="D1148" s="7"/>
      <c r="E1148" s="15"/>
    </row>
    <row r="1149" spans="1:5" ht="15.75" x14ac:dyDescent="0.25">
      <c r="A1149" s="3" t="s">
        <v>94</v>
      </c>
      <c r="B1149" s="15"/>
      <c r="C1149" s="15"/>
      <c r="D1149" s="7"/>
      <c r="E1149" s="15"/>
    </row>
    <row r="1150" spans="1:5" ht="15.75" x14ac:dyDescent="0.25">
      <c r="A1150" s="2" t="s">
        <v>31</v>
      </c>
      <c r="B1150" s="15"/>
      <c r="C1150" s="7"/>
      <c r="D1150" s="7"/>
      <c r="E1150" s="15">
        <f t="shared" ref="E1150:E1158" si="195">D1150-C1150</f>
        <v>0</v>
      </c>
    </row>
    <row r="1151" spans="1:5" ht="15.75" x14ac:dyDescent="0.25">
      <c r="A1151" s="2" t="s">
        <v>32</v>
      </c>
      <c r="B1151" s="15"/>
      <c r="C1151" s="7"/>
      <c r="D1151" s="7"/>
      <c r="E1151" s="15">
        <f t="shared" si="195"/>
        <v>0</v>
      </c>
    </row>
    <row r="1152" spans="1:5" ht="15.75" x14ac:dyDescent="0.25">
      <c r="A1152" s="2" t="s">
        <v>33</v>
      </c>
      <c r="B1152" s="15"/>
      <c r="C1152" s="7"/>
      <c r="D1152" s="7"/>
      <c r="E1152" s="15">
        <f t="shared" si="195"/>
        <v>0</v>
      </c>
    </row>
    <row r="1153" spans="1:5" ht="15.75" x14ac:dyDescent="0.25">
      <c r="A1153" s="1" t="s">
        <v>10</v>
      </c>
      <c r="B1153" s="19">
        <f>SUM(B1150:B1152)</f>
        <v>0</v>
      </c>
      <c r="C1153" s="19">
        <f t="shared" ref="C1153" si="196">SUM(C1150:C1152)</f>
        <v>0</v>
      </c>
      <c r="D1153" s="19">
        <f t="shared" ref="C1153:D1153" si="197">SUM(D1150:D1152)</f>
        <v>0</v>
      </c>
      <c r="E1153" s="19">
        <f t="shared" si="195"/>
        <v>0</v>
      </c>
    </row>
    <row r="1154" spans="1:5" ht="15.75" x14ac:dyDescent="0.25">
      <c r="A1154" s="2" t="s">
        <v>34</v>
      </c>
      <c r="B1154" s="15"/>
      <c r="C1154" s="7"/>
      <c r="D1154" s="7"/>
      <c r="E1154" s="15">
        <f t="shared" si="195"/>
        <v>0</v>
      </c>
    </row>
    <row r="1155" spans="1:5" ht="15.75" x14ac:dyDescent="0.25">
      <c r="A1155" s="2" t="s">
        <v>35</v>
      </c>
      <c r="B1155" s="15"/>
      <c r="C1155" s="7"/>
      <c r="D1155" s="7"/>
      <c r="E1155" s="15">
        <f t="shared" si="195"/>
        <v>0</v>
      </c>
    </row>
    <row r="1156" spans="1:5" ht="15.75" x14ac:dyDescent="0.25">
      <c r="A1156" s="2" t="s">
        <v>37</v>
      </c>
      <c r="B1156" s="15"/>
      <c r="C1156" s="7"/>
      <c r="D1156" s="7"/>
      <c r="E1156" s="15">
        <f t="shared" si="195"/>
        <v>0</v>
      </c>
    </row>
    <row r="1157" spans="1:5" ht="15.75" x14ac:dyDescent="0.25">
      <c r="A1157" s="1" t="s">
        <v>15</v>
      </c>
      <c r="B1157" s="19">
        <f>SUM(B1154:B1156)</f>
        <v>0</v>
      </c>
      <c r="C1157" s="19">
        <f t="shared" ref="C1157" si="198">SUM(C1154:C1156)</f>
        <v>0</v>
      </c>
      <c r="D1157" s="19">
        <f t="shared" ref="C1157:D1157" si="199">SUM(D1154:D1156)</f>
        <v>0</v>
      </c>
      <c r="E1157" s="15">
        <f t="shared" si="195"/>
        <v>0</v>
      </c>
    </row>
    <row r="1158" spans="1:5" ht="15" x14ac:dyDescent="0.2">
      <c r="A1158" s="2" t="s">
        <v>38</v>
      </c>
      <c r="B1158" s="15"/>
      <c r="C1158" s="81"/>
      <c r="D1158" s="32"/>
      <c r="E1158" s="15">
        <f t="shared" si="195"/>
        <v>0</v>
      </c>
    </row>
    <row r="1159" spans="1:5" ht="15" x14ac:dyDescent="0.2">
      <c r="A1159" s="2" t="s">
        <v>39</v>
      </c>
      <c r="B1159" s="15"/>
      <c r="C1159" s="81">
        <v>550000</v>
      </c>
      <c r="D1159" s="32">
        <v>708797</v>
      </c>
      <c r="E1159" s="15">
        <f>D1159-C1159</f>
        <v>158797</v>
      </c>
    </row>
    <row r="1160" spans="1:5" ht="15" x14ac:dyDescent="0.2">
      <c r="A1160" s="2" t="s">
        <v>40</v>
      </c>
      <c r="B1160" s="15"/>
      <c r="C1160" s="81"/>
      <c r="D1160" s="32"/>
      <c r="E1160" s="15">
        <f t="shared" ref="E1160:E1167" si="200">D1160-C1160</f>
        <v>0</v>
      </c>
    </row>
    <row r="1161" spans="1:5" ht="15" x14ac:dyDescent="0.2">
      <c r="A1161" s="2" t="s">
        <v>41</v>
      </c>
      <c r="B1161" s="15"/>
      <c r="C1161" s="81"/>
      <c r="D1161" s="32"/>
      <c r="E1161" s="15">
        <f t="shared" si="200"/>
        <v>0</v>
      </c>
    </row>
    <row r="1162" spans="1:5" ht="15.75" x14ac:dyDescent="0.25">
      <c r="A1162" s="1" t="s">
        <v>16</v>
      </c>
      <c r="B1162" s="6">
        <f t="shared" ref="B1162:C1162" si="201">SUM(B1158:B1161)</f>
        <v>0</v>
      </c>
      <c r="C1162" s="6">
        <f>SUM(C1158:C1161)</f>
        <v>550000</v>
      </c>
      <c r="D1162" s="6">
        <f>SUM(D1158:D1161)</f>
        <v>708797</v>
      </c>
      <c r="E1162" s="19">
        <f t="shared" si="200"/>
        <v>158797</v>
      </c>
    </row>
    <row r="1163" spans="1:5" ht="15" x14ac:dyDescent="0.2">
      <c r="A1163" s="2" t="s">
        <v>42</v>
      </c>
      <c r="B1163" s="15"/>
      <c r="C1163" s="81"/>
      <c r="D1163" s="32"/>
      <c r="E1163" s="15">
        <f t="shared" si="200"/>
        <v>0</v>
      </c>
    </row>
    <row r="1164" spans="1:5" ht="15" x14ac:dyDescent="0.2">
      <c r="A1164" s="2" t="s">
        <v>43</v>
      </c>
      <c r="B1164" s="15"/>
      <c r="C1164" s="81"/>
      <c r="D1164" s="32"/>
      <c r="E1164" s="15">
        <f t="shared" si="200"/>
        <v>0</v>
      </c>
    </row>
    <row r="1165" spans="1:5" ht="15" x14ac:dyDescent="0.2">
      <c r="A1165" s="2" t="s">
        <v>44</v>
      </c>
      <c r="B1165" s="15"/>
      <c r="C1165" s="81"/>
      <c r="D1165" s="32"/>
      <c r="E1165" s="15">
        <f t="shared" si="200"/>
        <v>0</v>
      </c>
    </row>
    <row r="1166" spans="1:5" ht="15.75" x14ac:dyDescent="0.25">
      <c r="A1166" s="1" t="s">
        <v>45</v>
      </c>
      <c r="B1166" s="15"/>
      <c r="C1166" s="6">
        <v>0</v>
      </c>
      <c r="D1166" s="6">
        <v>0</v>
      </c>
      <c r="E1166" s="15">
        <f t="shared" si="200"/>
        <v>0</v>
      </c>
    </row>
    <row r="1167" spans="1:5" ht="15.75" x14ac:dyDescent="0.25">
      <c r="A1167" s="3" t="s">
        <v>11</v>
      </c>
      <c r="B1167" s="7">
        <f t="shared" ref="B1167:C1167" si="202">B1153+B1157+B1162+B1166</f>
        <v>0</v>
      </c>
      <c r="C1167" s="7">
        <f>C1153+C1157+C1162+C1166</f>
        <v>550000</v>
      </c>
      <c r="D1167" s="7">
        <f>D1153+D1157+D1162+D1166</f>
        <v>708797</v>
      </c>
      <c r="E1167" s="19">
        <f t="shared" si="200"/>
        <v>158797</v>
      </c>
    </row>
    <row r="1168" spans="1:5" ht="15.75" x14ac:dyDescent="0.25">
      <c r="A1168" s="1"/>
      <c r="B1168" s="15"/>
      <c r="C1168" s="7"/>
      <c r="D1168" s="7"/>
      <c r="E1168" s="15"/>
    </row>
    <row r="1169" spans="1:5" ht="15.75" x14ac:dyDescent="0.25">
      <c r="A1169" s="3" t="s">
        <v>95</v>
      </c>
      <c r="B1169" s="15"/>
      <c r="C1169" s="7"/>
      <c r="D1169" s="7"/>
      <c r="E1169" s="15"/>
    </row>
    <row r="1170" spans="1:5" ht="15.75" x14ac:dyDescent="0.25">
      <c r="A1170" s="2" t="s">
        <v>31</v>
      </c>
      <c r="B1170" s="15"/>
      <c r="C1170" s="7"/>
      <c r="D1170" s="7"/>
      <c r="E1170" s="15">
        <f t="shared" ref="E1170:E1178" si="203">D1170-C1170</f>
        <v>0</v>
      </c>
    </row>
    <row r="1171" spans="1:5" ht="15.75" x14ac:dyDescent="0.25">
      <c r="A1171" s="2" t="s">
        <v>32</v>
      </c>
      <c r="B1171" s="15"/>
      <c r="C1171" s="7"/>
      <c r="D1171" s="7"/>
      <c r="E1171" s="15">
        <f t="shared" si="203"/>
        <v>0</v>
      </c>
    </row>
    <row r="1172" spans="1:5" ht="15.75" x14ac:dyDescent="0.25">
      <c r="A1172" s="2" t="s">
        <v>33</v>
      </c>
      <c r="B1172" s="15"/>
      <c r="C1172" s="7"/>
      <c r="D1172" s="7"/>
      <c r="E1172" s="15">
        <f t="shared" si="203"/>
        <v>0</v>
      </c>
    </row>
    <row r="1173" spans="1:5" ht="15.75" x14ac:dyDescent="0.25">
      <c r="A1173" s="1" t="s">
        <v>10</v>
      </c>
      <c r="B1173" s="19">
        <f>SUM(B1170:B1172)</f>
        <v>0</v>
      </c>
      <c r="C1173" s="19">
        <f t="shared" ref="C1173" si="204">SUM(C1170:C1172)</f>
        <v>0</v>
      </c>
      <c r="D1173" s="19">
        <f t="shared" ref="C1173:D1173" si="205">SUM(D1170:D1172)</f>
        <v>0</v>
      </c>
      <c r="E1173" s="15">
        <f t="shared" si="203"/>
        <v>0</v>
      </c>
    </row>
    <row r="1174" spans="1:5" ht="15.75" x14ac:dyDescent="0.25">
      <c r="A1174" s="2" t="s">
        <v>34</v>
      </c>
      <c r="B1174" s="15"/>
      <c r="C1174" s="7"/>
      <c r="D1174" s="7"/>
      <c r="E1174" s="15">
        <f t="shared" si="203"/>
        <v>0</v>
      </c>
    </row>
    <row r="1175" spans="1:5" ht="15.75" x14ac:dyDescent="0.25">
      <c r="A1175" s="2" t="s">
        <v>35</v>
      </c>
      <c r="B1175" s="15"/>
      <c r="C1175" s="7"/>
      <c r="D1175" s="7"/>
      <c r="E1175" s="15">
        <f t="shared" si="203"/>
        <v>0</v>
      </c>
    </row>
    <row r="1176" spans="1:5" ht="15.75" x14ac:dyDescent="0.25">
      <c r="A1176" s="2" t="s">
        <v>37</v>
      </c>
      <c r="B1176" s="15"/>
      <c r="C1176" s="7"/>
      <c r="D1176" s="7"/>
      <c r="E1176" s="15">
        <f t="shared" si="203"/>
        <v>0</v>
      </c>
    </row>
    <row r="1177" spans="1:5" ht="15.75" x14ac:dyDescent="0.25">
      <c r="A1177" s="1" t="s">
        <v>15</v>
      </c>
      <c r="B1177" s="15">
        <f>SUM(B1174:B1176)</f>
        <v>0</v>
      </c>
      <c r="C1177" s="15">
        <f t="shared" ref="C1177" si="206">SUM(C1174:C1176)</f>
        <v>0</v>
      </c>
      <c r="D1177" s="15">
        <f t="shared" ref="C1177:D1177" si="207">SUM(D1174:D1176)</f>
        <v>0</v>
      </c>
      <c r="E1177" s="15">
        <f t="shared" si="203"/>
        <v>0</v>
      </c>
    </row>
    <row r="1178" spans="1:5" ht="15" x14ac:dyDescent="0.2">
      <c r="A1178" s="2" t="s">
        <v>38</v>
      </c>
      <c r="B1178" s="15"/>
      <c r="C1178" s="81"/>
      <c r="D1178" s="32"/>
      <c r="E1178" s="15">
        <f t="shared" si="203"/>
        <v>0</v>
      </c>
    </row>
    <row r="1179" spans="1:5" ht="15" x14ac:dyDescent="0.2">
      <c r="A1179" s="2" t="s">
        <v>39</v>
      </c>
      <c r="B1179" s="15"/>
      <c r="C1179" s="81">
        <v>2220</v>
      </c>
      <c r="D1179" s="32">
        <v>2220</v>
      </c>
      <c r="E1179" s="15">
        <f>D1179-C1179</f>
        <v>0</v>
      </c>
    </row>
    <row r="1180" spans="1:5" ht="15" x14ac:dyDescent="0.2">
      <c r="A1180" s="2" t="s">
        <v>40</v>
      </c>
      <c r="B1180" s="15"/>
      <c r="C1180" s="81"/>
      <c r="D1180" s="32"/>
      <c r="E1180" s="15">
        <f t="shared" ref="E1180:E1187" si="208">D1180-C1180</f>
        <v>0</v>
      </c>
    </row>
    <row r="1181" spans="1:5" ht="15" x14ac:dyDescent="0.2">
      <c r="A1181" s="2" t="s">
        <v>41</v>
      </c>
      <c r="B1181" s="15"/>
      <c r="C1181" s="81"/>
      <c r="D1181" s="32"/>
      <c r="E1181" s="15">
        <f t="shared" si="208"/>
        <v>0</v>
      </c>
    </row>
    <row r="1182" spans="1:5" ht="15.75" x14ac:dyDescent="0.25">
      <c r="A1182" s="1" t="s">
        <v>16</v>
      </c>
      <c r="B1182" s="6">
        <f t="shared" ref="B1182:C1182" si="209">SUM(B1179:B1181)</f>
        <v>0</v>
      </c>
      <c r="C1182" s="6">
        <f>SUM(C1179:C1181)</f>
        <v>2220</v>
      </c>
      <c r="D1182" s="6">
        <f>SUM(D1179:D1181)</f>
        <v>2220</v>
      </c>
      <c r="E1182" s="19">
        <f t="shared" si="208"/>
        <v>0</v>
      </c>
    </row>
    <row r="1183" spans="1:5" ht="15" x14ac:dyDescent="0.2">
      <c r="A1183" s="2" t="s">
        <v>42</v>
      </c>
      <c r="B1183" s="15"/>
      <c r="C1183" s="81"/>
      <c r="D1183" s="32"/>
      <c r="E1183" s="15">
        <f t="shared" si="208"/>
        <v>0</v>
      </c>
    </row>
    <row r="1184" spans="1:5" ht="15" x14ac:dyDescent="0.2">
      <c r="A1184" s="2" t="s">
        <v>43</v>
      </c>
      <c r="B1184" s="15"/>
      <c r="C1184" s="81"/>
      <c r="D1184" s="32"/>
      <c r="E1184" s="15">
        <f t="shared" si="208"/>
        <v>0</v>
      </c>
    </row>
    <row r="1185" spans="1:5" ht="15" x14ac:dyDescent="0.2">
      <c r="A1185" s="2" t="s">
        <v>44</v>
      </c>
      <c r="B1185" s="15"/>
      <c r="C1185" s="81"/>
      <c r="D1185" s="32"/>
      <c r="E1185" s="15">
        <f t="shared" si="208"/>
        <v>0</v>
      </c>
    </row>
    <row r="1186" spans="1:5" ht="15.75" x14ac:dyDescent="0.25">
      <c r="A1186" s="1" t="s">
        <v>45</v>
      </c>
      <c r="B1186" s="15"/>
      <c r="C1186" s="6">
        <v>0</v>
      </c>
      <c r="D1186" s="6">
        <v>0</v>
      </c>
      <c r="E1186" s="15">
        <f t="shared" si="208"/>
        <v>0</v>
      </c>
    </row>
    <row r="1187" spans="1:5" ht="15.75" x14ac:dyDescent="0.25">
      <c r="A1187" s="3" t="s">
        <v>11</v>
      </c>
      <c r="B1187" s="7">
        <f t="shared" ref="B1187:C1187" si="210">B1173+B1177+B1182+B1186</f>
        <v>0</v>
      </c>
      <c r="C1187" s="7">
        <f>C1173+C1177+C1182+C1186</f>
        <v>2220</v>
      </c>
      <c r="D1187" s="7">
        <f>D1173+D1177+D1182+D1186</f>
        <v>2220</v>
      </c>
      <c r="E1187" s="19">
        <f t="shared" si="208"/>
        <v>0</v>
      </c>
    </row>
    <row r="1188" spans="1:5" ht="15.75" x14ac:dyDescent="0.25">
      <c r="A1188" s="1"/>
      <c r="B1188" s="15"/>
      <c r="C1188" s="7"/>
      <c r="D1188" s="7"/>
      <c r="E1188" s="15"/>
    </row>
    <row r="1189" spans="1:5" ht="15.75" x14ac:dyDescent="0.25">
      <c r="A1189" s="3" t="s">
        <v>96</v>
      </c>
      <c r="B1189" s="15"/>
      <c r="C1189" s="7"/>
      <c r="D1189" s="7"/>
      <c r="E1189" s="15"/>
    </row>
    <row r="1190" spans="1:5" ht="15.75" x14ac:dyDescent="0.25">
      <c r="A1190" s="2" t="s">
        <v>31</v>
      </c>
      <c r="B1190" s="15"/>
      <c r="C1190" s="7"/>
      <c r="D1190" s="7"/>
      <c r="E1190" s="15">
        <f t="shared" ref="E1190:E1198" si="211">D1190-C1190</f>
        <v>0</v>
      </c>
    </row>
    <row r="1191" spans="1:5" ht="15.75" x14ac:dyDescent="0.25">
      <c r="A1191" s="2" t="s">
        <v>32</v>
      </c>
      <c r="B1191" s="15"/>
      <c r="C1191" s="7"/>
      <c r="D1191" s="7"/>
      <c r="E1191" s="15">
        <f t="shared" si="211"/>
        <v>0</v>
      </c>
    </row>
    <row r="1192" spans="1:5" ht="15.75" x14ac:dyDescent="0.25">
      <c r="A1192" s="2" t="s">
        <v>33</v>
      </c>
      <c r="B1192" s="15"/>
      <c r="C1192" s="7"/>
      <c r="D1192" s="7"/>
      <c r="E1192" s="15">
        <f t="shared" si="211"/>
        <v>0</v>
      </c>
    </row>
    <row r="1193" spans="1:5" ht="15.75" x14ac:dyDescent="0.25">
      <c r="A1193" s="1" t="s">
        <v>10</v>
      </c>
      <c r="B1193" s="19">
        <f>SUM(B1190:B1192)</f>
        <v>0</v>
      </c>
      <c r="C1193" s="19">
        <f t="shared" ref="C1193" si="212">SUM(C1190:C1192)</f>
        <v>0</v>
      </c>
      <c r="D1193" s="19">
        <f t="shared" ref="C1193:D1193" si="213">SUM(D1190:D1192)</f>
        <v>0</v>
      </c>
      <c r="E1193" s="15">
        <f t="shared" si="211"/>
        <v>0</v>
      </c>
    </row>
    <row r="1194" spans="1:5" ht="15.75" x14ac:dyDescent="0.25">
      <c r="A1194" s="2" t="s">
        <v>34</v>
      </c>
      <c r="B1194" s="15"/>
      <c r="C1194" s="7"/>
      <c r="D1194" s="7"/>
      <c r="E1194" s="15">
        <f t="shared" si="211"/>
        <v>0</v>
      </c>
    </row>
    <row r="1195" spans="1:5" ht="15.75" x14ac:dyDescent="0.25">
      <c r="A1195" s="2" t="s">
        <v>35</v>
      </c>
      <c r="B1195" s="15"/>
      <c r="C1195" s="7"/>
      <c r="D1195" s="7"/>
      <c r="E1195" s="15">
        <f t="shared" si="211"/>
        <v>0</v>
      </c>
    </row>
    <row r="1196" spans="1:5" ht="15.75" x14ac:dyDescent="0.25">
      <c r="A1196" s="2" t="s">
        <v>37</v>
      </c>
      <c r="B1196" s="15"/>
      <c r="C1196" s="7"/>
      <c r="D1196" s="7"/>
      <c r="E1196" s="15">
        <f t="shared" si="211"/>
        <v>0</v>
      </c>
    </row>
    <row r="1197" spans="1:5" ht="15.75" x14ac:dyDescent="0.25">
      <c r="A1197" s="1" t="s">
        <v>15</v>
      </c>
      <c r="B1197" s="19">
        <f>SUM(B1194:B1196)</f>
        <v>0</v>
      </c>
      <c r="C1197" s="19">
        <f t="shared" ref="C1197" si="214">SUM(C1194:C1196)</f>
        <v>0</v>
      </c>
      <c r="D1197" s="19">
        <f t="shared" ref="C1197:D1197" si="215">SUM(D1194:D1196)</f>
        <v>0</v>
      </c>
      <c r="E1197" s="15">
        <f t="shared" si="211"/>
        <v>0</v>
      </c>
    </row>
    <row r="1198" spans="1:5" ht="15" x14ac:dyDescent="0.2">
      <c r="A1198" s="2" t="s">
        <v>38</v>
      </c>
      <c r="B1198" s="15"/>
      <c r="C1198" s="81"/>
      <c r="D1198" s="32"/>
      <c r="E1198" s="15">
        <f t="shared" si="211"/>
        <v>0</v>
      </c>
    </row>
    <row r="1199" spans="1:5" ht="15" x14ac:dyDescent="0.2">
      <c r="A1199" s="2" t="s">
        <v>39</v>
      </c>
      <c r="B1199" s="15"/>
      <c r="C1199" s="81">
        <v>80000</v>
      </c>
      <c r="D1199" s="32">
        <v>80000</v>
      </c>
      <c r="E1199" s="15">
        <f>D1199-C1199</f>
        <v>0</v>
      </c>
    </row>
    <row r="1200" spans="1:5" ht="15" x14ac:dyDescent="0.2">
      <c r="A1200" s="2" t="s">
        <v>40</v>
      </c>
      <c r="B1200" s="15"/>
      <c r="C1200" s="81"/>
      <c r="D1200" s="32"/>
      <c r="E1200" s="15">
        <f t="shared" ref="E1200:E1207" si="216">D1200-C1200</f>
        <v>0</v>
      </c>
    </row>
    <row r="1201" spans="1:5" ht="15" x14ac:dyDescent="0.2">
      <c r="A1201" s="2" t="s">
        <v>41</v>
      </c>
      <c r="B1201" s="15"/>
      <c r="C1201" s="81"/>
      <c r="D1201" s="32"/>
      <c r="E1201" s="15">
        <f t="shared" si="216"/>
        <v>0</v>
      </c>
    </row>
    <row r="1202" spans="1:5" ht="15.75" x14ac:dyDescent="0.25">
      <c r="A1202" s="1" t="s">
        <v>16</v>
      </c>
      <c r="B1202" s="6">
        <f t="shared" ref="B1202:C1202" si="217">SUM(B1198:B1201)</f>
        <v>0</v>
      </c>
      <c r="C1202" s="6">
        <f>SUM(C1198:C1201)</f>
        <v>80000</v>
      </c>
      <c r="D1202" s="6">
        <f>SUM(D1198:D1201)</f>
        <v>80000</v>
      </c>
      <c r="E1202" s="19">
        <f t="shared" si="216"/>
        <v>0</v>
      </c>
    </row>
    <row r="1203" spans="1:5" ht="15" x14ac:dyDescent="0.2">
      <c r="A1203" s="2" t="s">
        <v>42</v>
      </c>
      <c r="B1203" s="15"/>
      <c r="C1203" s="81"/>
      <c r="D1203" s="32"/>
      <c r="E1203" s="15">
        <f t="shared" si="216"/>
        <v>0</v>
      </c>
    </row>
    <row r="1204" spans="1:5" ht="15" x14ac:dyDescent="0.2">
      <c r="A1204" s="2" t="s">
        <v>43</v>
      </c>
      <c r="B1204" s="15"/>
      <c r="C1204" s="81"/>
      <c r="D1204" s="32"/>
      <c r="E1204" s="15">
        <f t="shared" si="216"/>
        <v>0</v>
      </c>
    </row>
    <row r="1205" spans="1:5" ht="15" x14ac:dyDescent="0.2">
      <c r="A1205" s="2" t="s">
        <v>44</v>
      </c>
      <c r="B1205" s="15"/>
      <c r="C1205" s="81"/>
      <c r="D1205" s="32"/>
      <c r="E1205" s="15">
        <f t="shared" si="216"/>
        <v>0</v>
      </c>
    </row>
    <row r="1206" spans="1:5" ht="15.75" x14ac:dyDescent="0.25">
      <c r="A1206" s="1" t="s">
        <v>45</v>
      </c>
      <c r="B1206" s="15"/>
      <c r="C1206" s="6">
        <v>0</v>
      </c>
      <c r="D1206" s="6">
        <v>0</v>
      </c>
      <c r="E1206" s="19">
        <f t="shared" si="216"/>
        <v>0</v>
      </c>
    </row>
    <row r="1207" spans="1:5" ht="15.75" x14ac:dyDescent="0.25">
      <c r="A1207" s="3" t="s">
        <v>11</v>
      </c>
      <c r="B1207" s="7">
        <f t="shared" ref="B1207:C1207" si="218">B1193+B1197+B1202+B1206</f>
        <v>0</v>
      </c>
      <c r="C1207" s="7">
        <f>C1193+C1197+C1202+C1206</f>
        <v>80000</v>
      </c>
      <c r="D1207" s="7">
        <f>D1193+D1197+D1202+D1206</f>
        <v>80000</v>
      </c>
      <c r="E1207" s="19">
        <f t="shared" si="216"/>
        <v>0</v>
      </c>
    </row>
    <row r="1208" spans="1:5" ht="15.75" x14ac:dyDescent="0.25">
      <c r="A1208" s="1"/>
      <c r="B1208" s="15"/>
      <c r="C1208" s="7"/>
      <c r="D1208" s="7"/>
      <c r="E1208" s="15"/>
    </row>
    <row r="1209" spans="1:5" ht="15.75" x14ac:dyDescent="0.25">
      <c r="A1209" s="3" t="s">
        <v>97</v>
      </c>
      <c r="B1209" s="15"/>
      <c r="C1209" s="7"/>
      <c r="D1209" s="7"/>
      <c r="E1209" s="15"/>
    </row>
    <row r="1210" spans="1:5" ht="15.75" x14ac:dyDescent="0.25">
      <c r="A1210" s="2" t="s">
        <v>31</v>
      </c>
      <c r="B1210" s="15"/>
      <c r="C1210" s="7"/>
      <c r="D1210" s="7"/>
      <c r="E1210" s="15">
        <f t="shared" ref="E1210:E1218" si="219">D1210-C1210</f>
        <v>0</v>
      </c>
    </row>
    <row r="1211" spans="1:5" ht="15.75" x14ac:dyDescent="0.25">
      <c r="A1211" s="2" t="s">
        <v>32</v>
      </c>
      <c r="B1211" s="15"/>
      <c r="C1211" s="7"/>
      <c r="D1211" s="7"/>
      <c r="E1211" s="15">
        <f t="shared" si="219"/>
        <v>0</v>
      </c>
    </row>
    <row r="1212" spans="1:5" ht="15.75" x14ac:dyDescent="0.25">
      <c r="A1212" s="2" t="s">
        <v>33</v>
      </c>
      <c r="B1212" s="15"/>
      <c r="C1212" s="7"/>
      <c r="D1212" s="7"/>
      <c r="E1212" s="15">
        <f t="shared" si="219"/>
        <v>0</v>
      </c>
    </row>
    <row r="1213" spans="1:5" ht="15.75" x14ac:dyDescent="0.25">
      <c r="A1213" s="1" t="s">
        <v>10</v>
      </c>
      <c r="B1213" s="19">
        <f>SUM(B1210:B1212)</f>
        <v>0</v>
      </c>
      <c r="C1213" s="19">
        <f t="shared" ref="C1213" si="220">SUM(C1210:C1212)</f>
        <v>0</v>
      </c>
      <c r="D1213" s="19">
        <f t="shared" ref="C1213:D1213" si="221">SUM(D1210:D1212)</f>
        <v>0</v>
      </c>
      <c r="E1213" s="15">
        <f t="shared" si="219"/>
        <v>0</v>
      </c>
    </row>
    <row r="1214" spans="1:5" ht="15.75" x14ac:dyDescent="0.25">
      <c r="A1214" s="2" t="s">
        <v>34</v>
      </c>
      <c r="B1214" s="15"/>
      <c r="C1214" s="7"/>
      <c r="D1214" s="7"/>
      <c r="E1214" s="15">
        <f t="shared" si="219"/>
        <v>0</v>
      </c>
    </row>
    <row r="1215" spans="1:5" ht="15.75" x14ac:dyDescent="0.25">
      <c r="A1215" s="2" t="s">
        <v>35</v>
      </c>
      <c r="B1215" s="15"/>
      <c r="C1215" s="7"/>
      <c r="D1215" s="7"/>
      <c r="E1215" s="15">
        <f t="shared" si="219"/>
        <v>0</v>
      </c>
    </row>
    <row r="1216" spans="1:5" ht="15.75" x14ac:dyDescent="0.25">
      <c r="A1216" s="2" t="s">
        <v>37</v>
      </c>
      <c r="B1216" s="15"/>
      <c r="C1216" s="7"/>
      <c r="D1216" s="7"/>
      <c r="E1216" s="15">
        <f t="shared" si="219"/>
        <v>0</v>
      </c>
    </row>
    <row r="1217" spans="1:5" ht="15.75" x14ac:dyDescent="0.25">
      <c r="A1217" s="1" t="s">
        <v>15</v>
      </c>
      <c r="B1217" s="19">
        <f ca="1">SUM(B1214:B1217)</f>
        <v>0</v>
      </c>
      <c r="C1217" s="19">
        <f t="shared" ref="C1217" ca="1" si="222">SUM(C1214:C1217)</f>
        <v>0</v>
      </c>
      <c r="D1217" s="19">
        <f t="shared" ref="C1217:D1217" ca="1" si="223">SUM(D1214:D1217)</f>
        <v>0</v>
      </c>
      <c r="E1217" s="15">
        <f t="shared" ca="1" si="219"/>
        <v>0</v>
      </c>
    </row>
    <row r="1218" spans="1:5" ht="15" x14ac:dyDescent="0.2">
      <c r="A1218" s="2" t="s">
        <v>38</v>
      </c>
      <c r="B1218" s="15"/>
      <c r="C1218" s="81"/>
      <c r="D1218" s="32"/>
      <c r="E1218" s="15">
        <f t="shared" si="219"/>
        <v>0</v>
      </c>
    </row>
    <row r="1219" spans="1:5" ht="15" x14ac:dyDescent="0.2">
      <c r="A1219" s="2" t="s">
        <v>39</v>
      </c>
      <c r="B1219" s="15"/>
      <c r="C1219" s="81">
        <v>7500</v>
      </c>
      <c r="D1219" s="32">
        <v>7500</v>
      </c>
      <c r="E1219" s="15">
        <f>D1219-C1219</f>
        <v>0</v>
      </c>
    </row>
    <row r="1220" spans="1:5" ht="15" x14ac:dyDescent="0.2">
      <c r="A1220" s="2" t="s">
        <v>40</v>
      </c>
      <c r="B1220" s="15"/>
      <c r="C1220" s="81"/>
      <c r="D1220" s="32"/>
      <c r="E1220" s="15">
        <f t="shared" ref="E1220:E1227" si="224">D1220-C1220</f>
        <v>0</v>
      </c>
    </row>
    <row r="1221" spans="1:5" ht="15" x14ac:dyDescent="0.2">
      <c r="A1221" s="2" t="s">
        <v>41</v>
      </c>
      <c r="B1221" s="15"/>
      <c r="C1221" s="81"/>
      <c r="D1221" s="32"/>
      <c r="E1221" s="15">
        <f t="shared" si="224"/>
        <v>0</v>
      </c>
    </row>
    <row r="1222" spans="1:5" ht="15.75" x14ac:dyDescent="0.25">
      <c r="A1222" s="1" t="s">
        <v>16</v>
      </c>
      <c r="B1222" s="6">
        <f t="shared" ref="B1222:C1222" si="225">SUM(B1218:B1221)</f>
        <v>0</v>
      </c>
      <c r="C1222" s="6">
        <f>SUM(C1218:C1221)</f>
        <v>7500</v>
      </c>
      <c r="D1222" s="6">
        <f>SUM(D1218:D1221)</f>
        <v>7500</v>
      </c>
      <c r="E1222" s="19">
        <f t="shared" si="224"/>
        <v>0</v>
      </c>
    </row>
    <row r="1223" spans="1:5" ht="15" x14ac:dyDescent="0.2">
      <c r="A1223" s="2" t="s">
        <v>42</v>
      </c>
      <c r="B1223" s="15"/>
      <c r="C1223" s="81"/>
      <c r="D1223" s="32"/>
      <c r="E1223" s="15">
        <f t="shared" si="224"/>
        <v>0</v>
      </c>
    </row>
    <row r="1224" spans="1:5" ht="15" x14ac:dyDescent="0.2">
      <c r="A1224" s="2" t="s">
        <v>43</v>
      </c>
      <c r="B1224" s="15"/>
      <c r="C1224" s="81"/>
      <c r="D1224" s="32"/>
      <c r="E1224" s="15">
        <f t="shared" si="224"/>
        <v>0</v>
      </c>
    </row>
    <row r="1225" spans="1:5" ht="15" x14ac:dyDescent="0.2">
      <c r="A1225" s="2" t="s">
        <v>44</v>
      </c>
      <c r="B1225" s="15"/>
      <c r="C1225" s="81"/>
      <c r="D1225" s="32"/>
      <c r="E1225" s="15">
        <f t="shared" si="224"/>
        <v>0</v>
      </c>
    </row>
    <row r="1226" spans="1:5" ht="15.75" x14ac:dyDescent="0.25">
      <c r="A1226" s="1" t="s">
        <v>45</v>
      </c>
      <c r="B1226" s="6">
        <v>0</v>
      </c>
      <c r="C1226" s="6">
        <v>0</v>
      </c>
      <c r="D1226" s="6">
        <v>0</v>
      </c>
      <c r="E1226" s="19">
        <f t="shared" si="224"/>
        <v>0</v>
      </c>
    </row>
    <row r="1227" spans="1:5" ht="15.75" x14ac:dyDescent="0.25">
      <c r="A1227" s="3" t="s">
        <v>11</v>
      </c>
      <c r="B1227" s="7"/>
      <c r="C1227" s="7">
        <f ca="1">C1213+C1217+C1222+C1226</f>
        <v>7500</v>
      </c>
      <c r="D1227" s="7">
        <f ca="1">D1213+D1217+D1222+D1226</f>
        <v>7500</v>
      </c>
      <c r="E1227" s="19">
        <f t="shared" ca="1" si="224"/>
        <v>0</v>
      </c>
    </row>
    <row r="1228" spans="1:5" ht="15.75" x14ac:dyDescent="0.25">
      <c r="A1228" s="1"/>
      <c r="B1228" s="15"/>
      <c r="C1228" s="7"/>
      <c r="D1228" s="7"/>
      <c r="E1228" s="15"/>
    </row>
    <row r="1229" spans="1:5" ht="15.75" x14ac:dyDescent="0.25">
      <c r="A1229" s="3" t="s">
        <v>98</v>
      </c>
      <c r="B1229" s="15"/>
      <c r="C1229" s="7"/>
      <c r="D1229" s="7"/>
      <c r="E1229" s="15"/>
    </row>
    <row r="1230" spans="1:5" ht="15.75" x14ac:dyDescent="0.25">
      <c r="A1230" s="2" t="s">
        <v>31</v>
      </c>
      <c r="B1230" s="15"/>
      <c r="C1230" s="7"/>
      <c r="D1230" s="7"/>
      <c r="E1230" s="15">
        <f t="shared" ref="E1230:E1238" si="226">D1230-C1230</f>
        <v>0</v>
      </c>
    </row>
    <row r="1231" spans="1:5" ht="15.75" x14ac:dyDescent="0.25">
      <c r="A1231" s="2" t="s">
        <v>32</v>
      </c>
      <c r="B1231" s="15"/>
      <c r="C1231" s="7"/>
      <c r="D1231" s="7"/>
      <c r="E1231" s="15">
        <f t="shared" si="226"/>
        <v>0</v>
      </c>
    </row>
    <row r="1232" spans="1:5" ht="15.75" x14ac:dyDescent="0.25">
      <c r="A1232" s="2" t="s">
        <v>33</v>
      </c>
      <c r="B1232" s="15"/>
      <c r="C1232" s="7"/>
      <c r="D1232" s="7"/>
      <c r="E1232" s="15">
        <f t="shared" si="226"/>
        <v>0</v>
      </c>
    </row>
    <row r="1233" spans="1:5" ht="15.75" x14ac:dyDescent="0.25">
      <c r="A1233" s="1" t="s">
        <v>10</v>
      </c>
      <c r="B1233" s="19">
        <f>SUM(B1230:B1232)</f>
        <v>0</v>
      </c>
      <c r="C1233" s="19">
        <f t="shared" ref="C1233" si="227">SUM(C1230:C1232)</f>
        <v>0</v>
      </c>
      <c r="D1233" s="19">
        <f t="shared" ref="C1233:D1233" si="228">SUM(D1230:D1232)</f>
        <v>0</v>
      </c>
      <c r="E1233" s="15">
        <f t="shared" si="226"/>
        <v>0</v>
      </c>
    </row>
    <row r="1234" spans="1:5" ht="15.75" x14ac:dyDescent="0.25">
      <c r="A1234" s="2" t="s">
        <v>34</v>
      </c>
      <c r="B1234" s="15"/>
      <c r="C1234" s="7"/>
      <c r="D1234" s="7"/>
      <c r="E1234" s="15">
        <f t="shared" si="226"/>
        <v>0</v>
      </c>
    </row>
    <row r="1235" spans="1:5" ht="15.75" x14ac:dyDescent="0.25">
      <c r="A1235" s="2" t="s">
        <v>35</v>
      </c>
      <c r="B1235" s="15"/>
      <c r="C1235" s="7"/>
      <c r="D1235" s="7"/>
      <c r="E1235" s="15">
        <f t="shared" si="226"/>
        <v>0</v>
      </c>
    </row>
    <row r="1236" spans="1:5" ht="15.75" x14ac:dyDescent="0.25">
      <c r="A1236" s="2" t="s">
        <v>37</v>
      </c>
      <c r="B1236" s="15"/>
      <c r="C1236" s="7"/>
      <c r="D1236" s="7"/>
      <c r="E1236" s="15">
        <f t="shared" si="226"/>
        <v>0</v>
      </c>
    </row>
    <row r="1237" spans="1:5" ht="15.75" x14ac:dyDescent="0.25">
      <c r="A1237" s="1" t="s">
        <v>15</v>
      </c>
      <c r="B1237" s="15">
        <f>SUM(B1234:B1236)</f>
        <v>0</v>
      </c>
      <c r="C1237" s="15">
        <f t="shared" ref="C1237" si="229">SUM(C1234:C1236)</f>
        <v>0</v>
      </c>
      <c r="D1237" s="15">
        <f t="shared" ref="C1237:D1237" si="230">SUM(D1234:D1236)</f>
        <v>0</v>
      </c>
      <c r="E1237" s="15">
        <f t="shared" si="226"/>
        <v>0</v>
      </c>
    </row>
    <row r="1238" spans="1:5" ht="15" x14ac:dyDescent="0.2">
      <c r="A1238" s="2" t="s">
        <v>38</v>
      </c>
      <c r="B1238" s="15"/>
      <c r="C1238" s="81"/>
      <c r="D1238" s="32"/>
      <c r="E1238" s="15">
        <f t="shared" si="226"/>
        <v>0</v>
      </c>
    </row>
    <row r="1239" spans="1:5" ht="15" x14ac:dyDescent="0.2">
      <c r="A1239" s="2" t="s">
        <v>39</v>
      </c>
      <c r="B1239" s="15"/>
      <c r="C1239" s="81">
        <v>525000</v>
      </c>
      <c r="D1239" s="32">
        <v>525000</v>
      </c>
      <c r="E1239" s="15">
        <f>D1239-C1239</f>
        <v>0</v>
      </c>
    </row>
    <row r="1240" spans="1:5" ht="15" x14ac:dyDescent="0.2">
      <c r="A1240" s="2" t="s">
        <v>40</v>
      </c>
      <c r="B1240" s="15"/>
      <c r="C1240" s="81"/>
      <c r="D1240" s="32"/>
      <c r="E1240" s="15">
        <f t="shared" ref="E1240:E1247" si="231">D1240-C1240</f>
        <v>0</v>
      </c>
    </row>
    <row r="1241" spans="1:5" ht="15.75" x14ac:dyDescent="0.25">
      <c r="A1241" s="2" t="s">
        <v>41</v>
      </c>
      <c r="B1241" s="15"/>
      <c r="C1241" s="6"/>
      <c r="D1241" s="6"/>
      <c r="E1241" s="15">
        <f t="shared" si="231"/>
        <v>0</v>
      </c>
    </row>
    <row r="1242" spans="1:5" ht="15.75" x14ac:dyDescent="0.25">
      <c r="A1242" s="1" t="s">
        <v>16</v>
      </c>
      <c r="B1242" s="6">
        <f t="shared" ref="B1242:C1242" si="232">SUM(B1238:B1241)</f>
        <v>0</v>
      </c>
      <c r="C1242" s="6">
        <f>SUM(C1238:C1241)</f>
        <v>525000</v>
      </c>
      <c r="D1242" s="6">
        <f>SUM(D1238:D1241)</f>
        <v>525000</v>
      </c>
      <c r="E1242" s="19">
        <f t="shared" si="231"/>
        <v>0</v>
      </c>
    </row>
    <row r="1243" spans="1:5" ht="15" x14ac:dyDescent="0.2">
      <c r="A1243" s="2" t="s">
        <v>42</v>
      </c>
      <c r="B1243" s="15"/>
      <c r="C1243" s="81"/>
      <c r="D1243" s="32"/>
      <c r="E1243" s="15">
        <f t="shared" si="231"/>
        <v>0</v>
      </c>
    </row>
    <row r="1244" spans="1:5" ht="15" x14ac:dyDescent="0.2">
      <c r="A1244" s="2" t="s">
        <v>43</v>
      </c>
      <c r="B1244" s="15"/>
      <c r="C1244" s="81"/>
      <c r="D1244" s="32"/>
      <c r="E1244" s="15">
        <f t="shared" si="231"/>
        <v>0</v>
      </c>
    </row>
    <row r="1245" spans="1:5" ht="15" x14ac:dyDescent="0.2">
      <c r="A1245" s="2" t="s">
        <v>44</v>
      </c>
      <c r="B1245" s="15"/>
      <c r="C1245" s="81"/>
      <c r="D1245" s="32"/>
      <c r="E1245" s="15">
        <f t="shared" si="231"/>
        <v>0</v>
      </c>
    </row>
    <row r="1246" spans="1:5" ht="15.75" x14ac:dyDescent="0.25">
      <c r="A1246" s="1" t="s">
        <v>45</v>
      </c>
      <c r="B1246" s="6">
        <v>0</v>
      </c>
      <c r="C1246" s="6">
        <v>0</v>
      </c>
      <c r="D1246" s="6">
        <v>0</v>
      </c>
      <c r="E1246" s="19">
        <f t="shared" si="231"/>
        <v>0</v>
      </c>
    </row>
    <row r="1247" spans="1:5" ht="15.75" x14ac:dyDescent="0.25">
      <c r="A1247" s="3" t="s">
        <v>11</v>
      </c>
      <c r="B1247" s="7">
        <f t="shared" ref="B1247:C1247" si="233">B1233+B1237+B1242+B1246</f>
        <v>0</v>
      </c>
      <c r="C1247" s="7">
        <f>C1233+C1237+C1242+C1246</f>
        <v>525000</v>
      </c>
      <c r="D1247" s="7">
        <f>D1233+D1237+D1242+D1246</f>
        <v>525000</v>
      </c>
      <c r="E1247" s="19">
        <f t="shared" si="231"/>
        <v>0</v>
      </c>
    </row>
    <row r="1248" spans="1:5" ht="15.75" x14ac:dyDescent="0.25">
      <c r="A1248" s="1"/>
      <c r="B1248" s="15"/>
      <c r="C1248" s="7"/>
      <c r="D1248" s="7"/>
      <c r="E1248" s="15"/>
    </row>
    <row r="1249" spans="1:5" ht="15.75" x14ac:dyDescent="0.25">
      <c r="A1249" s="3" t="s">
        <v>99</v>
      </c>
      <c r="B1249" s="15"/>
      <c r="C1249" s="7"/>
      <c r="D1249" s="7"/>
      <c r="E1249" s="15"/>
    </row>
    <row r="1250" spans="1:5" ht="15.75" x14ac:dyDescent="0.25">
      <c r="A1250" s="2" t="s">
        <v>31</v>
      </c>
      <c r="B1250" s="15"/>
      <c r="C1250" s="7"/>
      <c r="D1250" s="7"/>
      <c r="E1250" s="15">
        <f t="shared" ref="E1250:E1258" si="234">D1250-C1250</f>
        <v>0</v>
      </c>
    </row>
    <row r="1251" spans="1:5" ht="15.75" x14ac:dyDescent="0.25">
      <c r="A1251" s="2" t="s">
        <v>32</v>
      </c>
      <c r="B1251" s="15"/>
      <c r="C1251" s="7"/>
      <c r="D1251" s="7"/>
      <c r="E1251" s="15">
        <f t="shared" si="234"/>
        <v>0</v>
      </c>
    </row>
    <row r="1252" spans="1:5" ht="15.75" x14ac:dyDescent="0.25">
      <c r="A1252" s="2" t="s">
        <v>33</v>
      </c>
      <c r="B1252" s="15"/>
      <c r="C1252" s="7"/>
      <c r="D1252" s="7"/>
      <c r="E1252" s="15">
        <f t="shared" si="234"/>
        <v>0</v>
      </c>
    </row>
    <row r="1253" spans="1:5" ht="15.75" x14ac:dyDescent="0.25">
      <c r="A1253" s="1" t="s">
        <v>10</v>
      </c>
      <c r="B1253" s="19">
        <f>SUM(B1250:B1252)</f>
        <v>0</v>
      </c>
      <c r="C1253" s="19">
        <f t="shared" ref="C1253" si="235">SUM(C1250:C1252)</f>
        <v>0</v>
      </c>
      <c r="D1253" s="19">
        <f t="shared" ref="C1253:D1253" si="236">SUM(D1250:D1252)</f>
        <v>0</v>
      </c>
      <c r="E1253" s="15">
        <f t="shared" si="234"/>
        <v>0</v>
      </c>
    </row>
    <row r="1254" spans="1:5" ht="15.75" x14ac:dyDescent="0.25">
      <c r="A1254" s="2" t="s">
        <v>34</v>
      </c>
      <c r="B1254" s="15"/>
      <c r="C1254" s="7"/>
      <c r="D1254" s="7"/>
      <c r="E1254" s="15">
        <f t="shared" si="234"/>
        <v>0</v>
      </c>
    </row>
    <row r="1255" spans="1:5" ht="15.75" x14ac:dyDescent="0.25">
      <c r="A1255" s="2" t="s">
        <v>35</v>
      </c>
      <c r="B1255" s="15"/>
      <c r="C1255" s="7"/>
      <c r="D1255" s="7"/>
      <c r="E1255" s="15">
        <f t="shared" si="234"/>
        <v>0</v>
      </c>
    </row>
    <row r="1256" spans="1:5" ht="15.75" x14ac:dyDescent="0.25">
      <c r="A1256" s="2" t="s">
        <v>37</v>
      </c>
      <c r="B1256" s="15"/>
      <c r="C1256" s="7"/>
      <c r="D1256" s="7"/>
      <c r="E1256" s="15">
        <f t="shared" si="234"/>
        <v>0</v>
      </c>
    </row>
    <row r="1257" spans="1:5" ht="15.75" x14ac:dyDescent="0.25">
      <c r="A1257" s="1" t="s">
        <v>15</v>
      </c>
      <c r="B1257" s="19">
        <f>SUM(B1254:B1256)</f>
        <v>0</v>
      </c>
      <c r="C1257" s="19">
        <f t="shared" ref="C1257" si="237">SUM(C1254:C1256)</f>
        <v>0</v>
      </c>
      <c r="D1257" s="19">
        <f t="shared" ref="C1257:D1257" si="238">SUM(D1254:D1256)</f>
        <v>0</v>
      </c>
      <c r="E1257" s="15">
        <f t="shared" si="234"/>
        <v>0</v>
      </c>
    </row>
    <row r="1258" spans="1:5" ht="15" x14ac:dyDescent="0.2">
      <c r="A1258" s="2" t="s">
        <v>38</v>
      </c>
      <c r="B1258" s="15"/>
      <c r="C1258" s="81"/>
      <c r="D1258" s="32"/>
      <c r="E1258" s="15">
        <f t="shared" si="234"/>
        <v>0</v>
      </c>
    </row>
    <row r="1259" spans="1:5" ht="15" x14ac:dyDescent="0.2">
      <c r="A1259" s="2" t="s">
        <v>39</v>
      </c>
      <c r="B1259" s="15"/>
      <c r="C1259" s="81">
        <v>15000</v>
      </c>
      <c r="D1259" s="32">
        <v>15000</v>
      </c>
      <c r="E1259" s="15">
        <f>D1259-C1259</f>
        <v>0</v>
      </c>
    </row>
    <row r="1260" spans="1:5" ht="15" x14ac:dyDescent="0.2">
      <c r="A1260" s="2" t="s">
        <v>40</v>
      </c>
      <c r="B1260" s="15"/>
      <c r="C1260" s="81"/>
      <c r="D1260" s="32"/>
      <c r="E1260" s="15">
        <f t="shared" ref="E1260:E1278" si="239">D1260-C1260</f>
        <v>0</v>
      </c>
    </row>
    <row r="1261" spans="1:5" ht="15" x14ac:dyDescent="0.2">
      <c r="A1261" s="2" t="s">
        <v>41</v>
      </c>
      <c r="B1261" s="15"/>
      <c r="C1261" s="81"/>
      <c r="D1261" s="32"/>
      <c r="E1261" s="15">
        <f t="shared" si="239"/>
        <v>0</v>
      </c>
    </row>
    <row r="1262" spans="1:5" ht="15.75" x14ac:dyDescent="0.25">
      <c r="A1262" s="1" t="s">
        <v>16</v>
      </c>
      <c r="B1262" s="6">
        <f t="shared" ref="B1262:C1262" si="240">SUM(B1258:B1261)</f>
        <v>0</v>
      </c>
      <c r="C1262" s="6">
        <f>SUM(C1258:C1261)</f>
        <v>15000</v>
      </c>
      <c r="D1262" s="6">
        <f>SUM(D1258:D1261)</f>
        <v>15000</v>
      </c>
      <c r="E1262" s="19">
        <f t="shared" si="239"/>
        <v>0</v>
      </c>
    </row>
    <row r="1263" spans="1:5" ht="15" x14ac:dyDescent="0.2">
      <c r="A1263" s="2" t="s">
        <v>42</v>
      </c>
      <c r="B1263" s="15"/>
      <c r="C1263" s="81"/>
      <c r="D1263" s="32"/>
      <c r="E1263" s="15">
        <f t="shared" si="239"/>
        <v>0</v>
      </c>
    </row>
    <row r="1264" spans="1:5" ht="15" x14ac:dyDescent="0.2">
      <c r="A1264" s="2" t="s">
        <v>43</v>
      </c>
      <c r="B1264" s="15"/>
      <c r="C1264" s="81"/>
      <c r="D1264" s="32"/>
      <c r="E1264" s="15">
        <f t="shared" si="239"/>
        <v>0</v>
      </c>
    </row>
    <row r="1265" spans="1:5" ht="15" x14ac:dyDescent="0.2">
      <c r="A1265" s="2" t="s">
        <v>44</v>
      </c>
      <c r="B1265" s="15"/>
      <c r="C1265" s="81"/>
      <c r="D1265" s="32"/>
      <c r="E1265" s="15">
        <f t="shared" si="239"/>
        <v>0</v>
      </c>
    </row>
    <row r="1266" spans="1:5" ht="15.75" x14ac:dyDescent="0.25">
      <c r="A1266" s="1" t="s">
        <v>45</v>
      </c>
      <c r="B1266" s="6">
        <v>0</v>
      </c>
      <c r="C1266" s="6">
        <v>0</v>
      </c>
      <c r="D1266" s="6">
        <v>0</v>
      </c>
      <c r="E1266" s="19">
        <f t="shared" si="239"/>
        <v>0</v>
      </c>
    </row>
    <row r="1267" spans="1:5" ht="15.75" x14ac:dyDescent="0.25">
      <c r="A1267" s="3" t="s">
        <v>11</v>
      </c>
      <c r="B1267" s="7">
        <f t="shared" ref="B1267:C1267" si="241">B1253+B1257+B1262+B1266</f>
        <v>0</v>
      </c>
      <c r="C1267" s="7">
        <f>C1253+C1257+C1262+C1266</f>
        <v>15000</v>
      </c>
      <c r="D1267" s="7">
        <f>D1253+D1257+D1262+D1266</f>
        <v>15000</v>
      </c>
      <c r="E1267" s="19">
        <f t="shared" si="239"/>
        <v>0</v>
      </c>
    </row>
    <row r="1268" spans="1:5" ht="15.75" x14ac:dyDescent="0.25">
      <c r="A1268" s="1"/>
      <c r="B1268" s="15"/>
      <c r="C1268" s="7"/>
      <c r="D1268" s="7"/>
      <c r="E1268" s="15"/>
    </row>
    <row r="1269" spans="1:5" ht="15.75" x14ac:dyDescent="0.25">
      <c r="A1269" s="3" t="s">
        <v>100</v>
      </c>
      <c r="B1269" s="15"/>
      <c r="C1269" s="7"/>
      <c r="D1269" s="7"/>
      <c r="E1269" s="15">
        <f t="shared" si="239"/>
        <v>0</v>
      </c>
    </row>
    <row r="1270" spans="1:5" ht="15.75" x14ac:dyDescent="0.25">
      <c r="A1270" s="2" t="s">
        <v>31</v>
      </c>
      <c r="B1270" s="15"/>
      <c r="C1270" s="7"/>
      <c r="D1270" s="7"/>
      <c r="E1270" s="15">
        <f t="shared" si="239"/>
        <v>0</v>
      </c>
    </row>
    <row r="1271" spans="1:5" ht="15.75" x14ac:dyDescent="0.25">
      <c r="A1271" s="2" t="s">
        <v>32</v>
      </c>
      <c r="B1271" s="15"/>
      <c r="C1271" s="7"/>
      <c r="D1271" s="7"/>
      <c r="E1271" s="15">
        <f t="shared" si="239"/>
        <v>0</v>
      </c>
    </row>
    <row r="1272" spans="1:5" ht="15.75" x14ac:dyDescent="0.25">
      <c r="A1272" s="2" t="s">
        <v>33</v>
      </c>
      <c r="B1272" s="15"/>
      <c r="C1272" s="7"/>
      <c r="D1272" s="7"/>
      <c r="E1272" s="15">
        <f t="shared" si="239"/>
        <v>0</v>
      </c>
    </row>
    <row r="1273" spans="1:5" ht="15.75" x14ac:dyDescent="0.25">
      <c r="A1273" s="1" t="s">
        <v>10</v>
      </c>
      <c r="B1273" s="19">
        <f>SUM(B1270:B1272)</f>
        <v>0</v>
      </c>
      <c r="C1273" s="19">
        <f t="shared" ref="C1273" si="242">SUM(C1270:C1272)</f>
        <v>0</v>
      </c>
      <c r="D1273" s="19">
        <f t="shared" ref="C1273:D1273" si="243">SUM(D1270:D1272)</f>
        <v>0</v>
      </c>
      <c r="E1273" s="19">
        <f t="shared" si="239"/>
        <v>0</v>
      </c>
    </row>
    <row r="1274" spans="1:5" ht="15.75" x14ac:dyDescent="0.25">
      <c r="A1274" s="2" t="s">
        <v>34</v>
      </c>
      <c r="B1274" s="15"/>
      <c r="C1274" s="7"/>
      <c r="D1274" s="7"/>
      <c r="E1274" s="15">
        <f t="shared" si="239"/>
        <v>0</v>
      </c>
    </row>
    <row r="1275" spans="1:5" ht="15.75" x14ac:dyDescent="0.25">
      <c r="A1275" s="2" t="s">
        <v>35</v>
      </c>
      <c r="B1275" s="15"/>
      <c r="C1275" s="7"/>
      <c r="D1275" s="7"/>
      <c r="E1275" s="15">
        <f t="shared" si="239"/>
        <v>0</v>
      </c>
    </row>
    <row r="1276" spans="1:5" ht="15.75" x14ac:dyDescent="0.25">
      <c r="A1276" s="2" t="s">
        <v>37</v>
      </c>
      <c r="B1276" s="15"/>
      <c r="C1276" s="7"/>
      <c r="D1276" s="7"/>
      <c r="E1276" s="15">
        <f t="shared" si="239"/>
        <v>0</v>
      </c>
    </row>
    <row r="1277" spans="1:5" ht="15.75" x14ac:dyDescent="0.25">
      <c r="A1277" s="1" t="s">
        <v>15</v>
      </c>
      <c r="B1277" s="19">
        <f>SUM(B1274:B1276)</f>
        <v>0</v>
      </c>
      <c r="C1277" s="19">
        <f t="shared" ref="C1277" si="244">SUM(C1274:C1276)</f>
        <v>0</v>
      </c>
      <c r="D1277" s="19">
        <f t="shared" ref="C1277:D1277" si="245">SUM(D1274:D1276)</f>
        <v>0</v>
      </c>
      <c r="E1277" s="19">
        <f t="shared" si="239"/>
        <v>0</v>
      </c>
    </row>
    <row r="1278" spans="1:5" ht="15" x14ac:dyDescent="0.2">
      <c r="A1278" s="2" t="s">
        <v>38</v>
      </c>
      <c r="B1278" s="15"/>
      <c r="C1278" s="81"/>
      <c r="D1278" s="32"/>
      <c r="E1278" s="15">
        <f t="shared" si="239"/>
        <v>0</v>
      </c>
    </row>
    <row r="1279" spans="1:5" ht="15" x14ac:dyDescent="0.2">
      <c r="A1279" s="2" t="s">
        <v>39</v>
      </c>
      <c r="B1279" s="15"/>
      <c r="C1279" s="81">
        <v>75000</v>
      </c>
      <c r="D1279" s="32">
        <v>75000</v>
      </c>
      <c r="E1279" s="15">
        <f>D1279-C1279</f>
        <v>0</v>
      </c>
    </row>
    <row r="1280" spans="1:5" ht="15" x14ac:dyDescent="0.2">
      <c r="A1280" s="2" t="s">
        <v>40</v>
      </c>
      <c r="B1280" s="15"/>
      <c r="C1280" s="81"/>
      <c r="D1280" s="32"/>
      <c r="E1280" s="15">
        <f t="shared" ref="E1280:E1287" si="246">D1280-C1280</f>
        <v>0</v>
      </c>
    </row>
    <row r="1281" spans="1:5" ht="15" x14ac:dyDescent="0.2">
      <c r="A1281" s="2" t="s">
        <v>41</v>
      </c>
      <c r="B1281" s="15"/>
      <c r="C1281" s="81"/>
      <c r="D1281" s="32"/>
      <c r="E1281" s="15">
        <f t="shared" si="246"/>
        <v>0</v>
      </c>
    </row>
    <row r="1282" spans="1:5" ht="15.75" x14ac:dyDescent="0.25">
      <c r="A1282" s="1" t="s">
        <v>16</v>
      </c>
      <c r="B1282" s="6">
        <f t="shared" ref="B1282:C1282" si="247">SUM(B1278:B1281)</f>
        <v>0</v>
      </c>
      <c r="C1282" s="6">
        <f>SUM(C1278:C1281)</f>
        <v>75000</v>
      </c>
      <c r="D1282" s="6">
        <f>SUM(D1278:D1281)</f>
        <v>75000</v>
      </c>
      <c r="E1282" s="19">
        <f t="shared" si="246"/>
        <v>0</v>
      </c>
    </row>
    <row r="1283" spans="1:5" ht="15" x14ac:dyDescent="0.2">
      <c r="A1283" s="2" t="s">
        <v>42</v>
      </c>
      <c r="B1283" s="15"/>
      <c r="C1283" s="81"/>
      <c r="D1283" s="32"/>
      <c r="E1283" s="15">
        <f t="shared" si="246"/>
        <v>0</v>
      </c>
    </row>
    <row r="1284" spans="1:5" ht="15" x14ac:dyDescent="0.2">
      <c r="A1284" s="2" t="s">
        <v>43</v>
      </c>
      <c r="B1284" s="15"/>
      <c r="C1284" s="81"/>
      <c r="D1284" s="32"/>
      <c r="E1284" s="15">
        <f t="shared" si="246"/>
        <v>0</v>
      </c>
    </row>
    <row r="1285" spans="1:5" ht="15" x14ac:dyDescent="0.2">
      <c r="A1285" s="2" t="s">
        <v>44</v>
      </c>
      <c r="B1285" s="15"/>
      <c r="C1285" s="81"/>
      <c r="D1285" s="32"/>
      <c r="E1285" s="15">
        <f t="shared" si="246"/>
        <v>0</v>
      </c>
    </row>
    <row r="1286" spans="1:5" ht="15.75" x14ac:dyDescent="0.25">
      <c r="A1286" s="1" t="s">
        <v>45</v>
      </c>
      <c r="B1286" s="6">
        <v>0</v>
      </c>
      <c r="C1286" s="6">
        <v>0</v>
      </c>
      <c r="D1286" s="6">
        <v>0</v>
      </c>
      <c r="E1286" s="19">
        <f t="shared" si="246"/>
        <v>0</v>
      </c>
    </row>
    <row r="1287" spans="1:5" ht="15.75" x14ac:dyDescent="0.25">
      <c r="A1287" s="3" t="s">
        <v>11</v>
      </c>
      <c r="B1287" s="7">
        <f t="shared" ref="B1287:C1287" si="248">B1273+B1277+B1282+B1286</f>
        <v>0</v>
      </c>
      <c r="C1287" s="7">
        <f>C1273+C1277+C1282+C1286</f>
        <v>75000</v>
      </c>
      <c r="D1287" s="7">
        <f>D1273+D1277+D1282+D1286</f>
        <v>75000</v>
      </c>
      <c r="E1287" s="19">
        <f t="shared" si="246"/>
        <v>0</v>
      </c>
    </row>
    <row r="1288" spans="1:5" ht="15.75" x14ac:dyDescent="0.25">
      <c r="A1288" s="1"/>
      <c r="B1288" s="15"/>
      <c r="C1288" s="7"/>
      <c r="D1288" s="7"/>
      <c r="E1288" s="15"/>
    </row>
    <row r="1289" spans="1:5" ht="15.75" x14ac:dyDescent="0.25">
      <c r="A1289" s="3" t="s">
        <v>120</v>
      </c>
      <c r="B1289" s="15"/>
      <c r="C1289" s="7"/>
      <c r="D1289" s="7"/>
      <c r="E1289" s="15"/>
    </row>
    <row r="1290" spans="1:5" ht="15.75" x14ac:dyDescent="0.25">
      <c r="A1290" s="2" t="s">
        <v>31</v>
      </c>
      <c r="B1290" s="15"/>
      <c r="C1290" s="7"/>
      <c r="D1290" s="7"/>
      <c r="E1290" s="15">
        <f t="shared" ref="E1290:E1298" si="249">D1290-C1290</f>
        <v>0</v>
      </c>
    </row>
    <row r="1291" spans="1:5" ht="15.75" x14ac:dyDescent="0.25">
      <c r="A1291" s="2" t="s">
        <v>32</v>
      </c>
      <c r="B1291" s="15"/>
      <c r="C1291" s="7"/>
      <c r="D1291" s="7"/>
      <c r="E1291" s="15">
        <f t="shared" si="249"/>
        <v>0</v>
      </c>
    </row>
    <row r="1292" spans="1:5" ht="15.75" x14ac:dyDescent="0.25">
      <c r="A1292" s="2" t="s">
        <v>33</v>
      </c>
      <c r="B1292" s="15"/>
      <c r="C1292" s="7"/>
      <c r="D1292" s="7"/>
      <c r="E1292" s="15">
        <f t="shared" si="249"/>
        <v>0</v>
      </c>
    </row>
    <row r="1293" spans="1:5" ht="15.75" x14ac:dyDescent="0.25">
      <c r="A1293" s="1" t="s">
        <v>10</v>
      </c>
      <c r="B1293" s="19">
        <f>SUM(B1290:B1292)</f>
        <v>0</v>
      </c>
      <c r="C1293" s="19">
        <f t="shared" ref="C1293" si="250">SUM(C1290:C1292)</f>
        <v>0</v>
      </c>
      <c r="D1293" s="19">
        <f t="shared" ref="C1293:D1293" si="251">SUM(D1290:D1292)</f>
        <v>0</v>
      </c>
      <c r="E1293" s="15">
        <f t="shared" si="249"/>
        <v>0</v>
      </c>
    </row>
    <row r="1294" spans="1:5" ht="15.75" x14ac:dyDescent="0.25">
      <c r="A1294" s="2" t="s">
        <v>34</v>
      </c>
      <c r="B1294" s="15"/>
      <c r="C1294" s="7"/>
      <c r="D1294" s="7"/>
      <c r="E1294" s="15">
        <f t="shared" si="249"/>
        <v>0</v>
      </c>
    </row>
    <row r="1295" spans="1:5" ht="15.75" x14ac:dyDescent="0.25">
      <c r="A1295" s="2" t="s">
        <v>35</v>
      </c>
      <c r="B1295" s="15"/>
      <c r="C1295" s="7"/>
      <c r="D1295" s="7"/>
      <c r="E1295" s="15">
        <f t="shared" si="249"/>
        <v>0</v>
      </c>
    </row>
    <row r="1296" spans="1:5" ht="15.75" x14ac:dyDescent="0.25">
      <c r="A1296" s="2" t="s">
        <v>37</v>
      </c>
      <c r="B1296" s="15"/>
      <c r="C1296" s="7"/>
      <c r="D1296" s="7"/>
      <c r="E1296" s="15">
        <f t="shared" si="249"/>
        <v>0</v>
      </c>
    </row>
    <row r="1297" spans="1:5" ht="15.75" x14ac:dyDescent="0.25">
      <c r="A1297" s="1" t="s">
        <v>15</v>
      </c>
      <c r="B1297" s="19">
        <f>SUM(B1294:B1296)</f>
        <v>0</v>
      </c>
      <c r="C1297" s="19">
        <f t="shared" ref="C1297" si="252">SUM(C1294:C1296)</f>
        <v>0</v>
      </c>
      <c r="D1297" s="19">
        <f t="shared" ref="C1297:D1297" si="253">SUM(D1294:D1296)</f>
        <v>0</v>
      </c>
      <c r="E1297" s="15">
        <f t="shared" si="249"/>
        <v>0</v>
      </c>
    </row>
    <row r="1298" spans="1:5" ht="15" x14ac:dyDescent="0.2">
      <c r="A1298" s="2" t="s">
        <v>38</v>
      </c>
      <c r="B1298" s="15"/>
      <c r="C1298" s="81"/>
      <c r="D1298" s="32"/>
      <c r="E1298" s="15">
        <f t="shared" si="249"/>
        <v>0</v>
      </c>
    </row>
    <row r="1299" spans="1:5" ht="15" x14ac:dyDescent="0.2">
      <c r="A1299" s="2" t="s">
        <v>39</v>
      </c>
      <c r="B1299" s="15"/>
      <c r="C1299" s="81">
        <v>0</v>
      </c>
      <c r="D1299" s="32">
        <v>0</v>
      </c>
      <c r="E1299" s="15">
        <f>D1299-C1299</f>
        <v>0</v>
      </c>
    </row>
    <row r="1300" spans="1:5" ht="15" x14ac:dyDescent="0.2">
      <c r="A1300" s="2" t="s">
        <v>40</v>
      </c>
      <c r="B1300" s="15"/>
      <c r="C1300" s="81"/>
      <c r="D1300" s="32"/>
      <c r="E1300" s="15">
        <f t="shared" ref="E1300:E1307" si="254">D1300-C1300</f>
        <v>0</v>
      </c>
    </row>
    <row r="1301" spans="1:5" ht="15" x14ac:dyDescent="0.2">
      <c r="A1301" s="2" t="s">
        <v>41</v>
      </c>
      <c r="B1301" s="15"/>
      <c r="C1301" s="81"/>
      <c r="D1301" s="32"/>
      <c r="E1301" s="15">
        <f t="shared" si="254"/>
        <v>0</v>
      </c>
    </row>
    <row r="1302" spans="1:5" ht="15.75" x14ac:dyDescent="0.25">
      <c r="A1302" s="1" t="s">
        <v>16</v>
      </c>
      <c r="B1302" s="6">
        <f t="shared" ref="B1302:C1302" si="255">SUM(B1298:B1301)</f>
        <v>0</v>
      </c>
      <c r="C1302" s="6">
        <f>SUM(C1298:C1301)</f>
        <v>0</v>
      </c>
      <c r="D1302" s="6">
        <f>SUM(D1298:D1301)</f>
        <v>0</v>
      </c>
      <c r="E1302" s="19">
        <f t="shared" si="254"/>
        <v>0</v>
      </c>
    </row>
    <row r="1303" spans="1:5" ht="15" x14ac:dyDescent="0.2">
      <c r="A1303" s="2" t="s">
        <v>42</v>
      </c>
      <c r="B1303" s="15"/>
      <c r="C1303" s="81"/>
      <c r="D1303" s="32"/>
      <c r="E1303" s="15">
        <f t="shared" si="254"/>
        <v>0</v>
      </c>
    </row>
    <row r="1304" spans="1:5" ht="15" x14ac:dyDescent="0.2">
      <c r="A1304" s="2" t="s">
        <v>43</v>
      </c>
      <c r="B1304" s="15"/>
      <c r="C1304" s="81"/>
      <c r="D1304" s="32"/>
      <c r="E1304" s="15">
        <f t="shared" si="254"/>
        <v>0</v>
      </c>
    </row>
    <row r="1305" spans="1:5" ht="15" x14ac:dyDescent="0.2">
      <c r="A1305" s="2" t="s">
        <v>44</v>
      </c>
      <c r="B1305" s="15"/>
      <c r="C1305" s="81"/>
      <c r="D1305" s="32"/>
      <c r="E1305" s="15">
        <f t="shared" si="254"/>
        <v>0</v>
      </c>
    </row>
    <row r="1306" spans="1:5" ht="15.75" x14ac:dyDescent="0.25">
      <c r="A1306" s="1" t="s">
        <v>45</v>
      </c>
      <c r="B1306" s="6">
        <v>0</v>
      </c>
      <c r="C1306" s="6">
        <v>0</v>
      </c>
      <c r="D1306" s="6">
        <v>0</v>
      </c>
      <c r="E1306" s="19">
        <f t="shared" si="254"/>
        <v>0</v>
      </c>
    </row>
    <row r="1307" spans="1:5" ht="15.75" x14ac:dyDescent="0.25">
      <c r="A1307" s="3" t="s">
        <v>11</v>
      </c>
      <c r="B1307" s="7">
        <f t="shared" ref="B1307:C1307" si="256">B1293+B1297+B1302+B1306</f>
        <v>0</v>
      </c>
      <c r="C1307" s="7">
        <f>C1293+C1297+C1302+C1306</f>
        <v>0</v>
      </c>
      <c r="D1307" s="7">
        <f>D1293+D1297+D1302+D1306</f>
        <v>0</v>
      </c>
      <c r="E1307" s="19">
        <f t="shared" si="254"/>
        <v>0</v>
      </c>
    </row>
    <row r="1308" spans="1:5" ht="15.75" x14ac:dyDescent="0.25">
      <c r="A1308" s="1"/>
      <c r="B1308" s="15"/>
      <c r="C1308" s="7"/>
      <c r="D1308" s="7"/>
      <c r="E1308" s="15"/>
    </row>
    <row r="1309" spans="1:5" ht="15.75" x14ac:dyDescent="0.25">
      <c r="A1309" s="3" t="s">
        <v>121</v>
      </c>
      <c r="B1309" s="15"/>
      <c r="C1309" s="7"/>
      <c r="D1309" s="7"/>
      <c r="E1309" s="15"/>
    </row>
    <row r="1310" spans="1:5" ht="15.75" x14ac:dyDescent="0.25">
      <c r="A1310" s="2" t="s">
        <v>31</v>
      </c>
      <c r="B1310" s="15"/>
      <c r="C1310" s="7"/>
      <c r="D1310" s="7"/>
      <c r="E1310" s="15">
        <f t="shared" ref="E1310:E1318" si="257">D1310-C1310</f>
        <v>0</v>
      </c>
    </row>
    <row r="1311" spans="1:5" ht="15.75" x14ac:dyDescent="0.25">
      <c r="A1311" s="2" t="s">
        <v>32</v>
      </c>
      <c r="B1311" s="15"/>
      <c r="C1311" s="7"/>
      <c r="D1311" s="7"/>
      <c r="E1311" s="15">
        <f t="shared" si="257"/>
        <v>0</v>
      </c>
    </row>
    <row r="1312" spans="1:5" ht="15.75" x14ac:dyDescent="0.25">
      <c r="A1312" s="2" t="s">
        <v>33</v>
      </c>
      <c r="B1312" s="15"/>
      <c r="C1312" s="7"/>
      <c r="D1312" s="7"/>
      <c r="E1312" s="15">
        <f t="shared" si="257"/>
        <v>0</v>
      </c>
    </row>
    <row r="1313" spans="1:5" ht="15.75" x14ac:dyDescent="0.25">
      <c r="A1313" s="1" t="s">
        <v>10</v>
      </c>
      <c r="B1313" s="19">
        <f>SUM(B1310:B1312)</f>
        <v>0</v>
      </c>
      <c r="C1313" s="19">
        <f t="shared" ref="C1313" si="258">SUM(C1310:C1312)</f>
        <v>0</v>
      </c>
      <c r="D1313" s="19">
        <f t="shared" ref="C1313:D1313" si="259">SUM(D1310:D1312)</f>
        <v>0</v>
      </c>
      <c r="E1313" s="19">
        <f t="shared" si="257"/>
        <v>0</v>
      </c>
    </row>
    <row r="1314" spans="1:5" ht="15.75" x14ac:dyDescent="0.25">
      <c r="A1314" s="2" t="s">
        <v>34</v>
      </c>
      <c r="B1314" s="15"/>
      <c r="C1314" s="7"/>
      <c r="D1314" s="7"/>
      <c r="E1314" s="15">
        <f t="shared" si="257"/>
        <v>0</v>
      </c>
    </row>
    <row r="1315" spans="1:5" ht="15.75" x14ac:dyDescent="0.25">
      <c r="A1315" s="2" t="s">
        <v>35</v>
      </c>
      <c r="B1315" s="15"/>
      <c r="C1315" s="7"/>
      <c r="D1315" s="7"/>
      <c r="E1315" s="15">
        <f t="shared" si="257"/>
        <v>0</v>
      </c>
    </row>
    <row r="1316" spans="1:5" ht="15.75" x14ac:dyDescent="0.25">
      <c r="A1316" s="2" t="s">
        <v>37</v>
      </c>
      <c r="B1316" s="15"/>
      <c r="C1316" s="7"/>
      <c r="D1316" s="7"/>
      <c r="E1316" s="15">
        <f t="shared" si="257"/>
        <v>0</v>
      </c>
    </row>
    <row r="1317" spans="1:5" ht="15.75" x14ac:dyDescent="0.25">
      <c r="A1317" s="1" t="s">
        <v>15</v>
      </c>
      <c r="B1317" s="19">
        <f>SUM(B1314:B1316)</f>
        <v>0</v>
      </c>
      <c r="C1317" s="19">
        <f t="shared" ref="C1317" si="260">SUM(C1314:C1316)</f>
        <v>0</v>
      </c>
      <c r="D1317" s="19">
        <f t="shared" ref="C1317:D1317" si="261">SUM(D1314:D1316)</f>
        <v>0</v>
      </c>
      <c r="E1317" s="19">
        <f t="shared" si="257"/>
        <v>0</v>
      </c>
    </row>
    <row r="1318" spans="1:5" ht="15" x14ac:dyDescent="0.2">
      <c r="A1318" s="2" t="s">
        <v>38</v>
      </c>
      <c r="B1318" s="15"/>
      <c r="C1318" s="81"/>
      <c r="D1318" s="32"/>
      <c r="E1318" s="15">
        <f t="shared" si="257"/>
        <v>0</v>
      </c>
    </row>
    <row r="1319" spans="1:5" ht="15" x14ac:dyDescent="0.2">
      <c r="A1319" s="2" t="s">
        <v>39</v>
      </c>
      <c r="B1319" s="15"/>
      <c r="C1319" s="81">
        <v>0</v>
      </c>
      <c r="D1319" s="32">
        <v>0</v>
      </c>
      <c r="E1319" s="15">
        <f>D1319-C1319</f>
        <v>0</v>
      </c>
    </row>
    <row r="1320" spans="1:5" ht="15" x14ac:dyDescent="0.2">
      <c r="A1320" s="2" t="s">
        <v>40</v>
      </c>
      <c r="B1320" s="15"/>
      <c r="C1320" s="81"/>
      <c r="D1320" s="32"/>
      <c r="E1320" s="15">
        <f t="shared" ref="E1320:E1327" si="262">D1320-C1320</f>
        <v>0</v>
      </c>
    </row>
    <row r="1321" spans="1:5" ht="15" x14ac:dyDescent="0.2">
      <c r="A1321" s="2" t="s">
        <v>41</v>
      </c>
      <c r="B1321" s="15"/>
      <c r="C1321" s="81"/>
      <c r="D1321" s="32"/>
      <c r="E1321" s="15">
        <f t="shared" si="262"/>
        <v>0</v>
      </c>
    </row>
    <row r="1322" spans="1:5" ht="15.75" x14ac:dyDescent="0.25">
      <c r="A1322" s="1" t="s">
        <v>16</v>
      </c>
      <c r="B1322" s="6">
        <f t="shared" ref="B1322:C1322" si="263">SUM(B1318:B1321)</f>
        <v>0</v>
      </c>
      <c r="C1322" s="6">
        <f>SUM(C1318:C1321)</f>
        <v>0</v>
      </c>
      <c r="D1322" s="6">
        <f>SUM(D1318:D1321)</f>
        <v>0</v>
      </c>
      <c r="E1322" s="19">
        <f t="shared" si="262"/>
        <v>0</v>
      </c>
    </row>
    <row r="1323" spans="1:5" ht="15" x14ac:dyDescent="0.2">
      <c r="A1323" s="2" t="s">
        <v>42</v>
      </c>
      <c r="B1323" s="15"/>
      <c r="C1323" s="81"/>
      <c r="D1323" s="32"/>
      <c r="E1323" s="15">
        <f t="shared" si="262"/>
        <v>0</v>
      </c>
    </row>
    <row r="1324" spans="1:5" ht="15" x14ac:dyDescent="0.2">
      <c r="A1324" s="2" t="s">
        <v>43</v>
      </c>
      <c r="B1324" s="15"/>
      <c r="C1324" s="81"/>
      <c r="D1324" s="32"/>
      <c r="E1324" s="15">
        <f t="shared" si="262"/>
        <v>0</v>
      </c>
    </row>
    <row r="1325" spans="1:5" ht="15" x14ac:dyDescent="0.2">
      <c r="A1325" s="2" t="s">
        <v>44</v>
      </c>
      <c r="B1325" s="15"/>
      <c r="C1325" s="81"/>
      <c r="D1325" s="32"/>
      <c r="E1325" s="15">
        <f t="shared" si="262"/>
        <v>0</v>
      </c>
    </row>
    <row r="1326" spans="1:5" ht="15.75" x14ac:dyDescent="0.25">
      <c r="A1326" s="1" t="s">
        <v>45</v>
      </c>
      <c r="B1326" s="6">
        <v>0</v>
      </c>
      <c r="C1326" s="6">
        <v>0</v>
      </c>
      <c r="D1326" s="6">
        <v>0</v>
      </c>
      <c r="E1326" s="19">
        <f t="shared" si="262"/>
        <v>0</v>
      </c>
    </row>
    <row r="1327" spans="1:5" ht="15.75" x14ac:dyDescent="0.25">
      <c r="A1327" s="3" t="s">
        <v>11</v>
      </c>
      <c r="B1327" s="7">
        <f t="shared" ref="B1327:C1327" si="264">B1313+B1317+B1322+B1326</f>
        <v>0</v>
      </c>
      <c r="C1327" s="7">
        <f>C1313+C1317+C1322+C1326</f>
        <v>0</v>
      </c>
      <c r="D1327" s="7">
        <f>D1313+D1317+D1322+D1326</f>
        <v>0</v>
      </c>
      <c r="E1327" s="19">
        <f t="shared" si="262"/>
        <v>0</v>
      </c>
    </row>
    <row r="1328" spans="1:5" ht="15.75" x14ac:dyDescent="0.25">
      <c r="A1328" s="1"/>
      <c r="B1328" s="15"/>
      <c r="C1328" s="7"/>
      <c r="D1328" s="7"/>
      <c r="E1328" s="15"/>
    </row>
    <row r="1329" spans="1:5" ht="15.75" x14ac:dyDescent="0.25">
      <c r="A1329" s="3" t="s">
        <v>101</v>
      </c>
      <c r="B1329" s="15"/>
      <c r="C1329" s="7"/>
      <c r="D1329" s="7"/>
      <c r="E1329" s="15"/>
    </row>
    <row r="1330" spans="1:5" ht="15.75" x14ac:dyDescent="0.25">
      <c r="A1330" s="2" t="s">
        <v>31</v>
      </c>
      <c r="B1330" s="15"/>
      <c r="C1330" s="7"/>
      <c r="D1330" s="7"/>
      <c r="E1330" s="15">
        <f t="shared" ref="E1330:E1347" si="265">D1330-C1330</f>
        <v>0</v>
      </c>
    </row>
    <row r="1331" spans="1:5" ht="15.75" x14ac:dyDescent="0.25">
      <c r="A1331" s="2" t="s">
        <v>32</v>
      </c>
      <c r="B1331" s="15"/>
      <c r="C1331" s="7"/>
      <c r="D1331" s="7"/>
      <c r="E1331" s="15">
        <f t="shared" si="265"/>
        <v>0</v>
      </c>
    </row>
    <row r="1332" spans="1:5" ht="15.75" x14ac:dyDescent="0.25">
      <c r="A1332" s="2" t="s">
        <v>33</v>
      </c>
      <c r="B1332" s="15"/>
      <c r="C1332" s="7"/>
      <c r="D1332" s="7"/>
      <c r="E1332" s="15">
        <f t="shared" si="265"/>
        <v>0</v>
      </c>
    </row>
    <row r="1333" spans="1:5" ht="15.75" x14ac:dyDescent="0.25">
      <c r="A1333" s="1" t="s">
        <v>10</v>
      </c>
      <c r="B1333" s="15">
        <f>SUM(B1330:B1332)</f>
        <v>0</v>
      </c>
      <c r="C1333" s="15">
        <f t="shared" ref="C1333" si="266">SUM(C1330:C1332)</f>
        <v>0</v>
      </c>
      <c r="D1333" s="15">
        <f t="shared" ref="C1333:D1333" si="267">SUM(D1330:D1332)</f>
        <v>0</v>
      </c>
      <c r="E1333" s="15">
        <f t="shared" si="265"/>
        <v>0</v>
      </c>
    </row>
    <row r="1334" spans="1:5" ht="15.75" x14ac:dyDescent="0.25">
      <c r="A1334" s="2" t="s">
        <v>34</v>
      </c>
      <c r="B1334" s="15"/>
      <c r="C1334" s="7"/>
      <c r="D1334" s="7"/>
      <c r="E1334" s="15">
        <f t="shared" si="265"/>
        <v>0</v>
      </c>
    </row>
    <row r="1335" spans="1:5" ht="15.75" x14ac:dyDescent="0.25">
      <c r="A1335" s="2" t="s">
        <v>35</v>
      </c>
      <c r="B1335" s="15"/>
      <c r="C1335" s="7"/>
      <c r="D1335" s="7"/>
      <c r="E1335" s="15">
        <f t="shared" si="265"/>
        <v>0</v>
      </c>
    </row>
    <row r="1336" spans="1:5" ht="15.75" x14ac:dyDescent="0.25">
      <c r="A1336" s="2" t="s">
        <v>37</v>
      </c>
      <c r="B1336" s="15"/>
      <c r="C1336" s="7"/>
      <c r="D1336" s="7"/>
      <c r="E1336" s="15">
        <f t="shared" si="265"/>
        <v>0</v>
      </c>
    </row>
    <row r="1337" spans="1:5" ht="15.75" x14ac:dyDescent="0.25">
      <c r="A1337" s="1" t="s">
        <v>15</v>
      </c>
      <c r="B1337" s="15">
        <f>SUM(B1334:B1336)</f>
        <v>0</v>
      </c>
      <c r="C1337" s="15">
        <f t="shared" ref="C1337" si="268">SUM(C1334:C1336)</f>
        <v>0</v>
      </c>
      <c r="D1337" s="15">
        <f t="shared" ref="C1337:D1337" si="269">SUM(D1334:D1336)</f>
        <v>0</v>
      </c>
      <c r="E1337" s="15">
        <f t="shared" si="265"/>
        <v>0</v>
      </c>
    </row>
    <row r="1338" spans="1:5" ht="15" x14ac:dyDescent="0.2">
      <c r="A1338" s="2" t="s">
        <v>38</v>
      </c>
      <c r="B1338" s="15"/>
      <c r="C1338" s="81"/>
      <c r="D1338" s="32"/>
      <c r="E1338" s="15">
        <f t="shared" si="265"/>
        <v>0</v>
      </c>
    </row>
    <row r="1339" spans="1:5" ht="15" x14ac:dyDescent="0.2">
      <c r="A1339" s="2" t="s">
        <v>39</v>
      </c>
      <c r="B1339" s="32">
        <f>B1159+B1179+B1199+B1219+B1239+B1259+B1279+B1299+B1319</f>
        <v>0</v>
      </c>
      <c r="C1339" s="81">
        <f t="shared" ref="C1339" si="270">C1159+C1179+C1199+C1219+C1239+C1259+C1279+C1299+C1319</f>
        <v>1254720</v>
      </c>
      <c r="D1339" s="32">
        <f t="shared" ref="C1339:D1339" si="271">D1159+D1179+D1199+D1219+D1239+D1259+D1279+D1299+D1319</f>
        <v>1413517</v>
      </c>
      <c r="E1339" s="15">
        <f t="shared" si="265"/>
        <v>158797</v>
      </c>
    </row>
    <row r="1340" spans="1:5" ht="15" x14ac:dyDescent="0.2">
      <c r="A1340" s="2" t="s">
        <v>40</v>
      </c>
      <c r="B1340" s="15"/>
      <c r="C1340" s="81"/>
      <c r="D1340" s="32"/>
      <c r="E1340" s="15">
        <f t="shared" si="265"/>
        <v>0</v>
      </c>
    </row>
    <row r="1341" spans="1:5" ht="15" x14ac:dyDescent="0.2">
      <c r="A1341" s="2" t="s">
        <v>41</v>
      </c>
      <c r="B1341" s="15"/>
      <c r="C1341" s="81"/>
      <c r="D1341" s="32"/>
      <c r="E1341" s="15">
        <f t="shared" si="265"/>
        <v>0</v>
      </c>
    </row>
    <row r="1342" spans="1:5" ht="15.75" x14ac:dyDescent="0.25">
      <c r="A1342" s="1" t="s">
        <v>16</v>
      </c>
      <c r="B1342" s="6">
        <f t="shared" ref="B1342:C1342" si="272">SUM(B1339:B1341)</f>
        <v>0</v>
      </c>
      <c r="C1342" s="6">
        <f>SUM(C1339:C1341)</f>
        <v>1254720</v>
      </c>
      <c r="D1342" s="6">
        <f>SUM(D1339:D1341)</f>
        <v>1413517</v>
      </c>
      <c r="E1342" s="15">
        <f t="shared" si="265"/>
        <v>158797</v>
      </c>
    </row>
    <row r="1343" spans="1:5" ht="15" x14ac:dyDescent="0.2">
      <c r="A1343" s="2" t="s">
        <v>42</v>
      </c>
      <c r="B1343" s="15"/>
      <c r="C1343" s="81"/>
      <c r="D1343" s="32"/>
      <c r="E1343" s="15">
        <f t="shared" si="265"/>
        <v>0</v>
      </c>
    </row>
    <row r="1344" spans="1:5" ht="15" x14ac:dyDescent="0.2">
      <c r="A1344" s="2" t="s">
        <v>43</v>
      </c>
      <c r="B1344" s="15"/>
      <c r="C1344" s="81"/>
      <c r="D1344" s="32"/>
      <c r="E1344" s="15">
        <f t="shared" si="265"/>
        <v>0</v>
      </c>
    </row>
    <row r="1345" spans="1:5" ht="15" x14ac:dyDescent="0.2">
      <c r="A1345" s="2" t="s">
        <v>44</v>
      </c>
      <c r="B1345" s="15"/>
      <c r="C1345" s="81"/>
      <c r="D1345" s="32"/>
      <c r="E1345" s="15">
        <f t="shared" si="265"/>
        <v>0</v>
      </c>
    </row>
    <row r="1346" spans="1:5" ht="15.75" x14ac:dyDescent="0.25">
      <c r="A1346" s="1" t="s">
        <v>45</v>
      </c>
      <c r="B1346" s="15"/>
      <c r="C1346" s="6">
        <v>0</v>
      </c>
      <c r="D1346" s="6">
        <v>0</v>
      </c>
      <c r="E1346" s="15">
        <f t="shared" si="265"/>
        <v>0</v>
      </c>
    </row>
    <row r="1347" spans="1:5" ht="15.75" x14ac:dyDescent="0.25">
      <c r="A1347" s="3" t="s">
        <v>11</v>
      </c>
      <c r="B1347" s="7">
        <f t="shared" ref="B1347:C1347" si="273">B1333+B1337+B1342+B1346</f>
        <v>0</v>
      </c>
      <c r="C1347" s="7">
        <f>C1333+C1337+C1342+C1346</f>
        <v>1254720</v>
      </c>
      <c r="D1347" s="7">
        <f>D1333+D1337+D1342+D1346</f>
        <v>1413517</v>
      </c>
      <c r="E1347" s="15">
        <f t="shared" si="265"/>
        <v>158797</v>
      </c>
    </row>
    <row r="1348" spans="1:5" ht="15.75" x14ac:dyDescent="0.25">
      <c r="A1348" s="1"/>
      <c r="B1348" s="15"/>
      <c r="C1348" s="7"/>
      <c r="D1348" s="7"/>
      <c r="E1348" s="15"/>
    </row>
    <row r="1349" spans="1:5" ht="15.75" x14ac:dyDescent="0.25">
      <c r="A1349" s="3" t="s">
        <v>102</v>
      </c>
      <c r="B1349" s="15"/>
      <c r="C1349" s="7"/>
      <c r="D1349" s="7"/>
      <c r="E1349" s="15"/>
    </row>
    <row r="1350" spans="1:5" ht="15" x14ac:dyDescent="0.2">
      <c r="A1350" s="2" t="s">
        <v>31</v>
      </c>
      <c r="B1350" s="15"/>
      <c r="C1350" s="81">
        <f>85000+32000</f>
        <v>117000</v>
      </c>
      <c r="D1350" s="32">
        <f>85000+32000</f>
        <v>117000</v>
      </c>
      <c r="E1350" s="15">
        <f>D1350-C1350</f>
        <v>0</v>
      </c>
    </row>
    <row r="1351" spans="1:5" ht="15" x14ac:dyDescent="0.2">
      <c r="A1351" s="2" t="s">
        <v>32</v>
      </c>
      <c r="B1351" s="15"/>
      <c r="C1351" s="81"/>
      <c r="D1351" s="32"/>
      <c r="E1351" s="15">
        <f t="shared" ref="E1351:E1368" si="274">D1351-C1351</f>
        <v>0</v>
      </c>
    </row>
    <row r="1352" spans="1:5" ht="15" x14ac:dyDescent="0.2">
      <c r="A1352" s="2" t="s">
        <v>33</v>
      </c>
      <c r="B1352" s="15"/>
      <c r="C1352" s="81"/>
      <c r="D1352" s="32"/>
      <c r="E1352" s="15">
        <f t="shared" si="274"/>
        <v>0</v>
      </c>
    </row>
    <row r="1353" spans="1:5" ht="15.75" x14ac:dyDescent="0.25">
      <c r="A1353" s="1" t="s">
        <v>10</v>
      </c>
      <c r="B1353" s="6">
        <f t="shared" ref="B1353" si="275">SUM(B1350:B1352)</f>
        <v>0</v>
      </c>
      <c r="C1353" s="6">
        <f>SUM(C1350:C1352)</f>
        <v>117000</v>
      </c>
      <c r="D1353" s="6">
        <f>SUM(D1350:D1352)</f>
        <v>117000</v>
      </c>
      <c r="E1353" s="19">
        <f t="shared" si="274"/>
        <v>0</v>
      </c>
    </row>
    <row r="1354" spans="1:5" ht="15" x14ac:dyDescent="0.2">
      <c r="A1354" s="2" t="s">
        <v>34</v>
      </c>
      <c r="B1354" s="15"/>
      <c r="C1354" s="45">
        <v>400</v>
      </c>
      <c r="D1354" s="8">
        <v>400</v>
      </c>
      <c r="E1354" s="15">
        <f t="shared" si="274"/>
        <v>0</v>
      </c>
    </row>
    <row r="1355" spans="1:5" ht="15" x14ac:dyDescent="0.2">
      <c r="A1355" s="2" t="s">
        <v>35</v>
      </c>
      <c r="B1355" s="15"/>
      <c r="C1355" s="81">
        <v>2000</v>
      </c>
      <c r="D1355" s="32">
        <v>2000</v>
      </c>
      <c r="E1355" s="15">
        <f t="shared" si="274"/>
        <v>0</v>
      </c>
    </row>
    <row r="1356" spans="1:5" ht="15" x14ac:dyDescent="0.2">
      <c r="A1356" s="2" t="s">
        <v>36</v>
      </c>
      <c r="B1356" s="15"/>
      <c r="C1356" s="81"/>
      <c r="D1356" s="32"/>
      <c r="E1356" s="15">
        <f t="shared" si="274"/>
        <v>0</v>
      </c>
    </row>
    <row r="1357" spans="1:5" ht="15" x14ac:dyDescent="0.2">
      <c r="A1357" s="2" t="s">
        <v>37</v>
      </c>
      <c r="B1357" s="15"/>
      <c r="C1357" s="81">
        <v>2000</v>
      </c>
      <c r="D1357" s="32">
        <v>2000</v>
      </c>
      <c r="E1357" s="15">
        <f t="shared" si="274"/>
        <v>0</v>
      </c>
    </row>
    <row r="1358" spans="1:5" ht="15.75" x14ac:dyDescent="0.25">
      <c r="A1358" s="1" t="s">
        <v>15</v>
      </c>
      <c r="B1358" s="6">
        <f t="shared" ref="B1358" si="276">SUM(B1354:B1357)</f>
        <v>0</v>
      </c>
      <c r="C1358" s="6">
        <f>SUM(C1354:C1357)</f>
        <v>4400</v>
      </c>
      <c r="D1358" s="6">
        <f>SUM(D1354:D1357)</f>
        <v>4400</v>
      </c>
      <c r="E1358" s="19">
        <f t="shared" si="274"/>
        <v>0</v>
      </c>
    </row>
    <row r="1359" spans="1:5" ht="15" x14ac:dyDescent="0.2">
      <c r="A1359" s="2" t="s">
        <v>38</v>
      </c>
      <c r="B1359" s="15"/>
      <c r="C1359" s="81"/>
      <c r="D1359" s="32"/>
      <c r="E1359" s="15">
        <f t="shared" si="274"/>
        <v>0</v>
      </c>
    </row>
    <row r="1360" spans="1:5" ht="15" x14ac:dyDescent="0.2">
      <c r="A1360" s="2" t="s">
        <v>39</v>
      </c>
      <c r="B1360" s="15"/>
      <c r="C1360" s="81"/>
      <c r="D1360" s="32"/>
      <c r="E1360" s="15">
        <f t="shared" si="274"/>
        <v>0</v>
      </c>
    </row>
    <row r="1361" spans="1:5" ht="15" x14ac:dyDescent="0.2">
      <c r="A1361" s="2" t="s">
        <v>40</v>
      </c>
      <c r="B1361" s="15"/>
      <c r="C1361" s="81"/>
      <c r="D1361" s="32"/>
      <c r="E1361" s="15">
        <f t="shared" si="274"/>
        <v>0</v>
      </c>
    </row>
    <row r="1362" spans="1:5" ht="15" x14ac:dyDescent="0.2">
      <c r="A1362" s="2" t="s">
        <v>41</v>
      </c>
      <c r="B1362" s="15"/>
      <c r="C1362" s="81"/>
      <c r="D1362" s="32"/>
      <c r="E1362" s="15">
        <f t="shared" si="274"/>
        <v>0</v>
      </c>
    </row>
    <row r="1363" spans="1:5" ht="15.75" x14ac:dyDescent="0.25">
      <c r="A1363" s="1" t="s">
        <v>16</v>
      </c>
      <c r="B1363" s="6">
        <f t="shared" ref="B1363" si="277">SUM(B1359:B1362)</f>
        <v>0</v>
      </c>
      <c r="C1363" s="6">
        <f>SUM(C1359:C1362)</f>
        <v>0</v>
      </c>
      <c r="D1363" s="6">
        <f>SUM(D1359:D1362)</f>
        <v>0</v>
      </c>
      <c r="E1363" s="19">
        <f t="shared" si="274"/>
        <v>0</v>
      </c>
    </row>
    <row r="1364" spans="1:5" ht="15" x14ac:dyDescent="0.2">
      <c r="A1364" s="2" t="s">
        <v>42</v>
      </c>
      <c r="B1364" s="15"/>
      <c r="C1364" s="81"/>
      <c r="D1364" s="32"/>
      <c r="E1364" s="15">
        <f t="shared" si="274"/>
        <v>0</v>
      </c>
    </row>
    <row r="1365" spans="1:5" ht="15" x14ac:dyDescent="0.2">
      <c r="A1365" s="2" t="s">
        <v>43</v>
      </c>
      <c r="B1365" s="15"/>
      <c r="C1365" s="81"/>
      <c r="D1365" s="32"/>
      <c r="E1365" s="15">
        <f t="shared" si="274"/>
        <v>0</v>
      </c>
    </row>
    <row r="1366" spans="1:5" ht="15" x14ac:dyDescent="0.2">
      <c r="A1366" s="2" t="s">
        <v>44</v>
      </c>
      <c r="B1366" s="15"/>
      <c r="C1366" s="81"/>
      <c r="D1366" s="32"/>
      <c r="E1366" s="15">
        <f t="shared" si="274"/>
        <v>0</v>
      </c>
    </row>
    <row r="1367" spans="1:5" ht="15.75" x14ac:dyDescent="0.25">
      <c r="A1367" s="1" t="s">
        <v>45</v>
      </c>
      <c r="B1367" s="6">
        <f t="shared" ref="B1367" si="278">SUM(B1364:B1366)</f>
        <v>0</v>
      </c>
      <c r="C1367" s="6">
        <f>SUM(C1364:C1366)</f>
        <v>0</v>
      </c>
      <c r="D1367" s="6">
        <f>SUM(D1364:D1366)</f>
        <v>0</v>
      </c>
      <c r="E1367" s="19">
        <f t="shared" si="274"/>
        <v>0</v>
      </c>
    </row>
    <row r="1368" spans="1:5" ht="15.75" x14ac:dyDescent="0.25">
      <c r="A1368" s="3" t="s">
        <v>11</v>
      </c>
      <c r="B1368" s="7">
        <f t="shared" ref="B1368" si="279">B1353+B1358+B1363+B1367</f>
        <v>0</v>
      </c>
      <c r="C1368" s="7">
        <f>C1353+C1358+C1363+C1367</f>
        <v>121400</v>
      </c>
      <c r="D1368" s="7">
        <f>D1353+D1358+D1363+D1367</f>
        <v>121400</v>
      </c>
      <c r="E1368" s="19">
        <f t="shared" si="274"/>
        <v>0</v>
      </c>
    </row>
    <row r="1369" spans="1:5" ht="15.75" x14ac:dyDescent="0.25">
      <c r="A1369" s="1"/>
      <c r="B1369" s="15"/>
      <c r="C1369" s="7"/>
      <c r="D1369" s="7"/>
      <c r="E1369" s="15"/>
    </row>
    <row r="1370" spans="1:5" ht="15.75" x14ac:dyDescent="0.25">
      <c r="A1370" s="3" t="s">
        <v>103</v>
      </c>
      <c r="B1370" s="15"/>
      <c r="C1370" s="7"/>
      <c r="D1370" s="7"/>
      <c r="E1370" s="15"/>
    </row>
    <row r="1371" spans="1:5" ht="15" x14ac:dyDescent="0.2">
      <c r="A1371" s="2" t="s">
        <v>31</v>
      </c>
      <c r="B1371" s="15"/>
      <c r="C1371" s="81">
        <f>50000+452588</f>
        <v>502588</v>
      </c>
      <c r="D1371" s="32">
        <f>50000+452588</f>
        <v>502588</v>
      </c>
      <c r="E1371" s="15">
        <f>D1371-C1371</f>
        <v>0</v>
      </c>
    </row>
    <row r="1372" spans="1:5" ht="15" x14ac:dyDescent="0.2">
      <c r="A1372" s="2" t="s">
        <v>32</v>
      </c>
      <c r="B1372" s="15"/>
      <c r="C1372" s="81"/>
      <c r="D1372" s="32"/>
      <c r="E1372" s="15">
        <f t="shared" ref="E1372:E1402" si="280">D1372-C1372</f>
        <v>0</v>
      </c>
    </row>
    <row r="1373" spans="1:5" ht="15" x14ac:dyDescent="0.2">
      <c r="A1373" s="2" t="s">
        <v>33</v>
      </c>
      <c r="B1373" s="15"/>
      <c r="C1373" s="81"/>
      <c r="D1373" s="32"/>
      <c r="E1373" s="15">
        <f t="shared" si="280"/>
        <v>0</v>
      </c>
    </row>
    <row r="1374" spans="1:5" ht="15.75" x14ac:dyDescent="0.25">
      <c r="A1374" s="1" t="s">
        <v>10</v>
      </c>
      <c r="B1374" s="6">
        <f t="shared" ref="B1374" si="281">SUM(B1371:B1373)</f>
        <v>0</v>
      </c>
      <c r="C1374" s="6">
        <f>SUM(C1371:C1373)</f>
        <v>502588</v>
      </c>
      <c r="D1374" s="6">
        <f>SUM(D1371:D1373)</f>
        <v>502588</v>
      </c>
      <c r="E1374" s="19">
        <f t="shared" si="280"/>
        <v>0</v>
      </c>
    </row>
    <row r="1375" spans="1:5" ht="15" x14ac:dyDescent="0.2">
      <c r="A1375" s="2" t="s">
        <v>34</v>
      </c>
      <c r="B1375" s="15"/>
      <c r="C1375" s="45"/>
      <c r="D1375" s="8"/>
      <c r="E1375" s="15">
        <f t="shared" si="280"/>
        <v>0</v>
      </c>
    </row>
    <row r="1376" spans="1:5" ht="15" x14ac:dyDescent="0.2">
      <c r="A1376" s="2" t="s">
        <v>35</v>
      </c>
      <c r="B1376" s="15"/>
      <c r="C1376" s="81">
        <v>145000</v>
      </c>
      <c r="D1376" s="32">
        <v>145000</v>
      </c>
      <c r="E1376" s="15">
        <f t="shared" si="280"/>
        <v>0</v>
      </c>
    </row>
    <row r="1377" spans="1:5" ht="15" x14ac:dyDescent="0.2">
      <c r="A1377" s="2" t="s">
        <v>36</v>
      </c>
      <c r="B1377" s="15"/>
      <c r="C1377" s="81"/>
      <c r="D1377" s="32"/>
      <c r="E1377" s="15">
        <f t="shared" si="280"/>
        <v>0</v>
      </c>
    </row>
    <row r="1378" spans="1:5" ht="15" x14ac:dyDescent="0.2">
      <c r="A1378" s="2" t="s">
        <v>37</v>
      </c>
      <c r="B1378" s="15"/>
      <c r="C1378" s="81">
        <v>105000</v>
      </c>
      <c r="D1378" s="32">
        <v>105000</v>
      </c>
      <c r="E1378" s="15">
        <f t="shared" si="280"/>
        <v>0</v>
      </c>
    </row>
    <row r="1379" spans="1:5" ht="15.75" x14ac:dyDescent="0.25">
      <c r="A1379" s="1" t="s">
        <v>15</v>
      </c>
      <c r="B1379" s="6">
        <f t="shared" ref="B1379" si="282">SUM(B1375:B1378)</f>
        <v>0</v>
      </c>
      <c r="C1379" s="6">
        <f>SUM(C1375:C1378)</f>
        <v>250000</v>
      </c>
      <c r="D1379" s="6">
        <f>SUM(D1375:D1378)</f>
        <v>250000</v>
      </c>
      <c r="E1379" s="19">
        <f t="shared" si="280"/>
        <v>0</v>
      </c>
    </row>
    <row r="1380" spans="1:5" ht="15" x14ac:dyDescent="0.2">
      <c r="A1380" s="2" t="s">
        <v>38</v>
      </c>
      <c r="B1380" s="15"/>
      <c r="C1380" s="81">
        <v>10000</v>
      </c>
      <c r="D1380" s="32">
        <v>10000</v>
      </c>
      <c r="E1380" s="15">
        <f t="shared" si="280"/>
        <v>0</v>
      </c>
    </row>
    <row r="1381" spans="1:5" ht="15" x14ac:dyDescent="0.2">
      <c r="A1381" s="2" t="s">
        <v>39</v>
      </c>
      <c r="B1381" s="15"/>
      <c r="C1381" s="81"/>
      <c r="D1381" s="32"/>
      <c r="E1381" s="15">
        <f t="shared" si="280"/>
        <v>0</v>
      </c>
    </row>
    <row r="1382" spans="1:5" ht="15" x14ac:dyDescent="0.2">
      <c r="A1382" s="2" t="s">
        <v>40</v>
      </c>
      <c r="B1382" s="15"/>
      <c r="C1382" s="81"/>
      <c r="D1382" s="32"/>
      <c r="E1382" s="15">
        <f t="shared" si="280"/>
        <v>0</v>
      </c>
    </row>
    <row r="1383" spans="1:5" ht="15" x14ac:dyDescent="0.2">
      <c r="A1383" s="2" t="s">
        <v>41</v>
      </c>
      <c r="B1383" s="15"/>
      <c r="C1383" s="81"/>
      <c r="D1383" s="32"/>
      <c r="E1383" s="15">
        <f t="shared" si="280"/>
        <v>0</v>
      </c>
    </row>
    <row r="1384" spans="1:5" ht="15.75" x14ac:dyDescent="0.25">
      <c r="A1384" s="1" t="s">
        <v>16</v>
      </c>
      <c r="B1384" s="6">
        <f t="shared" ref="B1384" si="283">SUM(B1380:B1383)</f>
        <v>0</v>
      </c>
      <c r="C1384" s="6">
        <f>SUM(C1380:C1383)</f>
        <v>10000</v>
      </c>
      <c r="D1384" s="6">
        <f>SUM(D1380:D1383)</f>
        <v>10000</v>
      </c>
      <c r="E1384" s="19">
        <f t="shared" si="280"/>
        <v>0</v>
      </c>
    </row>
    <row r="1385" spans="1:5" ht="15" x14ac:dyDescent="0.2">
      <c r="A1385" s="2" t="s">
        <v>42</v>
      </c>
      <c r="B1385" s="15"/>
      <c r="C1385" s="81"/>
      <c r="D1385" s="32"/>
      <c r="E1385" s="15">
        <f t="shared" si="280"/>
        <v>0</v>
      </c>
    </row>
    <row r="1386" spans="1:5" ht="15" x14ac:dyDescent="0.2">
      <c r="A1386" s="2" t="s">
        <v>43</v>
      </c>
      <c r="B1386" s="15"/>
      <c r="C1386" s="81"/>
      <c r="D1386" s="32"/>
      <c r="E1386" s="15">
        <f t="shared" si="280"/>
        <v>0</v>
      </c>
    </row>
    <row r="1387" spans="1:5" ht="15" x14ac:dyDescent="0.2">
      <c r="A1387" s="2" t="s">
        <v>44</v>
      </c>
      <c r="B1387" s="15"/>
      <c r="C1387" s="81"/>
      <c r="D1387" s="32"/>
      <c r="E1387" s="15">
        <f t="shared" si="280"/>
        <v>0</v>
      </c>
    </row>
    <row r="1388" spans="1:5" ht="15.75" x14ac:dyDescent="0.25">
      <c r="A1388" s="1" t="s">
        <v>45</v>
      </c>
      <c r="B1388" s="6">
        <f t="shared" ref="B1388" si="284">SUM(B1385:B1387)</f>
        <v>0</v>
      </c>
      <c r="C1388" s="6">
        <f>SUM(C1385:C1387)</f>
        <v>0</v>
      </c>
      <c r="D1388" s="6">
        <f>SUM(D1385:D1387)</f>
        <v>0</v>
      </c>
      <c r="E1388" s="19">
        <f t="shared" si="280"/>
        <v>0</v>
      </c>
    </row>
    <row r="1389" spans="1:5" ht="15.75" x14ac:dyDescent="0.25">
      <c r="A1389" s="3" t="s">
        <v>11</v>
      </c>
      <c r="B1389" s="7">
        <f t="shared" ref="B1389" si="285">B1374+B1379+B1384+B1388</f>
        <v>0</v>
      </c>
      <c r="C1389" s="7">
        <f>C1374+C1379+C1384+C1388</f>
        <v>762588</v>
      </c>
      <c r="D1389" s="7">
        <f>D1374+D1379+D1384+D1388</f>
        <v>762588</v>
      </c>
      <c r="E1389" s="19">
        <f t="shared" si="280"/>
        <v>0</v>
      </c>
    </row>
    <row r="1390" spans="1:5" ht="15.75" x14ac:dyDescent="0.25">
      <c r="A1390" s="1"/>
      <c r="B1390" s="15"/>
      <c r="C1390" s="7"/>
      <c r="D1390" s="7"/>
      <c r="E1390" s="15"/>
    </row>
    <row r="1391" spans="1:5" ht="15.75" x14ac:dyDescent="0.25">
      <c r="A1391" s="3" t="s">
        <v>104</v>
      </c>
      <c r="B1391" s="15"/>
      <c r="C1391" s="7"/>
      <c r="D1391" s="7"/>
      <c r="E1391" s="15">
        <f t="shared" si="280"/>
        <v>0</v>
      </c>
    </row>
    <row r="1392" spans="1:5" ht="15.75" x14ac:dyDescent="0.25">
      <c r="A1392" s="2" t="s">
        <v>31</v>
      </c>
      <c r="B1392" s="15"/>
      <c r="C1392" s="7"/>
      <c r="D1392" s="7"/>
      <c r="E1392" s="15">
        <f t="shared" si="280"/>
        <v>0</v>
      </c>
    </row>
    <row r="1393" spans="1:5" ht="15.75" x14ac:dyDescent="0.25">
      <c r="A1393" s="2" t="s">
        <v>32</v>
      </c>
      <c r="B1393" s="15"/>
      <c r="C1393" s="7"/>
      <c r="D1393" s="7"/>
      <c r="E1393" s="15">
        <f t="shared" si="280"/>
        <v>0</v>
      </c>
    </row>
    <row r="1394" spans="1:5" ht="15.75" x14ac:dyDescent="0.25">
      <c r="A1394" s="2" t="s">
        <v>33</v>
      </c>
      <c r="B1394" s="15"/>
      <c r="C1394" s="7"/>
      <c r="D1394" s="7"/>
      <c r="E1394" s="15">
        <f t="shared" si="280"/>
        <v>0</v>
      </c>
    </row>
    <row r="1395" spans="1:5" ht="15.75" x14ac:dyDescent="0.25">
      <c r="A1395" s="1" t="s">
        <v>10</v>
      </c>
      <c r="B1395" s="15">
        <f>SUM(B1392:B1394)</f>
        <v>0</v>
      </c>
      <c r="C1395" s="15">
        <f t="shared" ref="C1395" si="286">SUM(C1392:C1394)</f>
        <v>0</v>
      </c>
      <c r="D1395" s="15">
        <f t="shared" ref="C1395:D1395" si="287">SUM(D1392:D1394)</f>
        <v>0</v>
      </c>
      <c r="E1395" s="15">
        <f t="shared" si="280"/>
        <v>0</v>
      </c>
    </row>
    <row r="1396" spans="1:5" ht="15.75" x14ac:dyDescent="0.25">
      <c r="A1396" s="2" t="s">
        <v>34</v>
      </c>
      <c r="B1396" s="15"/>
      <c r="C1396" s="7"/>
      <c r="D1396" s="7"/>
      <c r="E1396" s="15">
        <f t="shared" si="280"/>
        <v>0</v>
      </c>
    </row>
    <row r="1397" spans="1:5" ht="15.75" x14ac:dyDescent="0.25">
      <c r="A1397" s="2" t="s">
        <v>35</v>
      </c>
      <c r="B1397" s="15"/>
      <c r="C1397" s="7">
        <v>424053</v>
      </c>
      <c r="D1397" s="7">
        <v>424053</v>
      </c>
      <c r="E1397" s="15">
        <f t="shared" si="280"/>
        <v>0</v>
      </c>
    </row>
    <row r="1398" spans="1:5" ht="15.75" x14ac:dyDescent="0.25">
      <c r="A1398" s="2" t="s">
        <v>37</v>
      </c>
      <c r="B1398" s="15"/>
      <c r="C1398" s="7"/>
      <c r="D1398" s="7"/>
      <c r="E1398" s="15">
        <f t="shared" si="280"/>
        <v>0</v>
      </c>
    </row>
    <row r="1399" spans="1:5" ht="15.75" x14ac:dyDescent="0.25">
      <c r="A1399" s="1" t="s">
        <v>15</v>
      </c>
      <c r="B1399" s="19">
        <f>SUM(B1396:B1398)</f>
        <v>0</v>
      </c>
      <c r="C1399" s="15">
        <f t="shared" ref="C1399" si="288">SUM(C1396:C1398)</f>
        <v>424053</v>
      </c>
      <c r="D1399" s="15">
        <f t="shared" ref="C1399:E1399" si="289">SUM(D1396:D1398)</f>
        <v>424053</v>
      </c>
      <c r="E1399" s="15">
        <f t="shared" si="289"/>
        <v>0</v>
      </c>
    </row>
    <row r="1400" spans="1:5" ht="15" x14ac:dyDescent="0.2">
      <c r="A1400" s="2" t="s">
        <v>38</v>
      </c>
      <c r="B1400" s="15"/>
      <c r="C1400" s="81"/>
      <c r="D1400" s="32"/>
      <c r="E1400" s="15">
        <f t="shared" si="280"/>
        <v>0</v>
      </c>
    </row>
    <row r="1401" spans="1:5" ht="15" x14ac:dyDescent="0.2">
      <c r="A1401" s="2" t="s">
        <v>39</v>
      </c>
      <c r="B1401" s="15"/>
      <c r="C1401" s="81"/>
      <c r="D1401" s="32"/>
      <c r="E1401" s="15">
        <f t="shared" si="280"/>
        <v>0</v>
      </c>
    </row>
    <row r="1402" spans="1:5" ht="15" x14ac:dyDescent="0.2">
      <c r="A1402" s="2" t="s">
        <v>40</v>
      </c>
      <c r="B1402" s="15"/>
      <c r="C1402" s="81"/>
      <c r="D1402" s="32"/>
      <c r="E1402" s="15">
        <f t="shared" si="280"/>
        <v>0</v>
      </c>
    </row>
    <row r="1403" spans="1:5" ht="15" x14ac:dyDescent="0.2">
      <c r="A1403" s="2" t="s">
        <v>41</v>
      </c>
      <c r="B1403" s="15"/>
      <c r="C1403" s="81"/>
      <c r="D1403" s="32"/>
      <c r="E1403" s="15">
        <f>D1403-C1403</f>
        <v>0</v>
      </c>
    </row>
    <row r="1404" spans="1:5" ht="15.75" x14ac:dyDescent="0.25">
      <c r="A1404" s="1" t="s">
        <v>16</v>
      </c>
      <c r="B1404" s="6">
        <f>SUM(B1400:B1403)</f>
        <v>0</v>
      </c>
      <c r="C1404" s="6">
        <f>SUM(C1400:C1403)</f>
        <v>0</v>
      </c>
      <c r="D1404" s="6">
        <f>SUM(D1400:D1403)</f>
        <v>0</v>
      </c>
      <c r="E1404" s="19">
        <f t="shared" ref="E1404:E1409" si="290">D1404-C1404</f>
        <v>0</v>
      </c>
    </row>
    <row r="1405" spans="1:5" ht="15" x14ac:dyDescent="0.2">
      <c r="A1405" s="2" t="s">
        <v>42</v>
      </c>
      <c r="B1405" s="15"/>
      <c r="C1405" s="81"/>
      <c r="D1405" s="32"/>
      <c r="E1405" s="15">
        <f t="shared" si="290"/>
        <v>0</v>
      </c>
    </row>
    <row r="1406" spans="1:5" ht="15" x14ac:dyDescent="0.2">
      <c r="A1406" s="2" t="s">
        <v>43</v>
      </c>
      <c r="B1406" s="15"/>
      <c r="C1406" s="81"/>
      <c r="D1406" s="32"/>
      <c r="E1406" s="15">
        <f t="shared" si="290"/>
        <v>0</v>
      </c>
    </row>
    <row r="1407" spans="1:5" ht="15" x14ac:dyDescent="0.2">
      <c r="A1407" s="2" t="s">
        <v>44</v>
      </c>
      <c r="B1407" s="15"/>
      <c r="C1407" s="81"/>
      <c r="D1407" s="32"/>
      <c r="E1407" s="15">
        <f t="shared" si="290"/>
        <v>0</v>
      </c>
    </row>
    <row r="1408" spans="1:5" ht="15.75" x14ac:dyDescent="0.25">
      <c r="A1408" s="1" t="s">
        <v>45</v>
      </c>
      <c r="B1408" s="6">
        <v>0</v>
      </c>
      <c r="C1408" s="6">
        <v>0</v>
      </c>
      <c r="D1408" s="6">
        <v>0</v>
      </c>
      <c r="E1408" s="15">
        <f t="shared" si="290"/>
        <v>0</v>
      </c>
    </row>
    <row r="1409" spans="1:5" ht="15.75" x14ac:dyDescent="0.25">
      <c r="A1409" s="3" t="s">
        <v>11</v>
      </c>
      <c r="B1409" s="7">
        <f>B1395+B1399+B1404+B1408</f>
        <v>0</v>
      </c>
      <c r="C1409" s="7">
        <f>C1395+C1399+C1404+C1408</f>
        <v>424053</v>
      </c>
      <c r="D1409" s="7">
        <f>D1395+D1399+D1404+D1408</f>
        <v>424053</v>
      </c>
      <c r="E1409" s="19">
        <f t="shared" si="290"/>
        <v>0</v>
      </c>
    </row>
    <row r="1410" spans="1:5" ht="15.75" x14ac:dyDescent="0.25">
      <c r="A1410" s="1"/>
      <c r="B1410" s="15"/>
      <c r="C1410" s="7"/>
      <c r="D1410" s="7"/>
      <c r="E1410" s="15"/>
    </row>
    <row r="1411" spans="1:5" ht="15.75" x14ac:dyDescent="0.25">
      <c r="A1411" s="3" t="s">
        <v>105</v>
      </c>
      <c r="B1411" s="15"/>
      <c r="C1411" s="7"/>
      <c r="D1411" s="7"/>
      <c r="E1411" s="15"/>
    </row>
    <row r="1412" spans="1:5" ht="15" x14ac:dyDescent="0.2">
      <c r="A1412" s="2" t="s">
        <v>31</v>
      </c>
      <c r="B1412" s="32"/>
      <c r="C1412" s="81">
        <f>171648</f>
        <v>171648</v>
      </c>
      <c r="D1412" s="32">
        <f>171648</f>
        <v>171648</v>
      </c>
      <c r="E1412" s="15">
        <f>D1412-C1412</f>
        <v>0</v>
      </c>
    </row>
    <row r="1413" spans="1:5" ht="15" x14ac:dyDescent="0.2">
      <c r="A1413" s="2" t="s">
        <v>32</v>
      </c>
      <c r="B1413" s="32"/>
      <c r="C1413" s="81"/>
      <c r="D1413" s="32"/>
      <c r="E1413" s="15">
        <f t="shared" ref="E1413:E1430" si="291">D1413-C1413</f>
        <v>0</v>
      </c>
    </row>
    <row r="1414" spans="1:5" ht="15" x14ac:dyDescent="0.2">
      <c r="A1414" s="2" t="s">
        <v>33</v>
      </c>
      <c r="B1414" s="32"/>
      <c r="C1414" s="81"/>
      <c r="D1414" s="32"/>
      <c r="E1414" s="15">
        <f t="shared" si="291"/>
        <v>0</v>
      </c>
    </row>
    <row r="1415" spans="1:5" ht="15.75" x14ac:dyDescent="0.25">
      <c r="A1415" s="1" t="s">
        <v>10</v>
      </c>
      <c r="B1415" s="6">
        <f>SUM(B1412:B1414)</f>
        <v>0</v>
      </c>
      <c r="C1415" s="6">
        <f>SUM(C1412:C1414)</f>
        <v>171648</v>
      </c>
      <c r="D1415" s="6">
        <f>SUM(D1412:D1414)</f>
        <v>171648</v>
      </c>
      <c r="E1415" s="19">
        <f t="shared" si="291"/>
        <v>0</v>
      </c>
    </row>
    <row r="1416" spans="1:5" ht="15" x14ac:dyDescent="0.2">
      <c r="A1416" s="2" t="s">
        <v>34</v>
      </c>
      <c r="B1416" s="8"/>
      <c r="C1416" s="45"/>
      <c r="D1416" s="8"/>
      <c r="E1416" s="15">
        <f t="shared" si="291"/>
        <v>0</v>
      </c>
    </row>
    <row r="1417" spans="1:5" ht="15" x14ac:dyDescent="0.2">
      <c r="A1417" s="2" t="s">
        <v>35</v>
      </c>
      <c r="B1417" s="32"/>
      <c r="C1417" s="81">
        <v>5500</v>
      </c>
      <c r="D1417" s="32">
        <v>5500</v>
      </c>
      <c r="E1417" s="15">
        <f t="shared" si="291"/>
        <v>0</v>
      </c>
    </row>
    <row r="1418" spans="1:5" ht="15" x14ac:dyDescent="0.2">
      <c r="A1418" s="2" t="s">
        <v>36</v>
      </c>
      <c r="B1418" s="32"/>
      <c r="C1418" s="81"/>
      <c r="D1418" s="32"/>
      <c r="E1418" s="15">
        <f t="shared" si="291"/>
        <v>0</v>
      </c>
    </row>
    <row r="1419" spans="1:5" ht="15" x14ac:dyDescent="0.2">
      <c r="A1419" s="2" t="s">
        <v>37</v>
      </c>
      <c r="B1419" s="32"/>
      <c r="C1419" s="81">
        <v>1500</v>
      </c>
      <c r="D1419" s="32">
        <v>1500</v>
      </c>
      <c r="E1419" s="15">
        <f t="shared" si="291"/>
        <v>0</v>
      </c>
    </row>
    <row r="1420" spans="1:5" ht="15.75" x14ac:dyDescent="0.25">
      <c r="A1420" s="1" t="s">
        <v>15</v>
      </c>
      <c r="B1420" s="6">
        <f>SUM(B1416:B1419)</f>
        <v>0</v>
      </c>
      <c r="C1420" s="6">
        <f>SUM(C1416:C1419)</f>
        <v>7000</v>
      </c>
      <c r="D1420" s="6">
        <f>SUM(D1416:D1419)</f>
        <v>7000</v>
      </c>
      <c r="E1420" s="19">
        <f t="shared" si="291"/>
        <v>0</v>
      </c>
    </row>
    <row r="1421" spans="1:5" ht="15" x14ac:dyDescent="0.2">
      <c r="A1421" s="2" t="s">
        <v>38</v>
      </c>
      <c r="B1421" s="32"/>
      <c r="C1421" s="81"/>
      <c r="D1421" s="32"/>
      <c r="E1421" s="15">
        <f t="shared" si="291"/>
        <v>0</v>
      </c>
    </row>
    <row r="1422" spans="1:5" ht="15" x14ac:dyDescent="0.2">
      <c r="A1422" s="2" t="s">
        <v>39</v>
      </c>
      <c r="B1422" s="32"/>
      <c r="C1422" s="81"/>
      <c r="D1422" s="32"/>
      <c r="E1422" s="15">
        <f t="shared" si="291"/>
        <v>0</v>
      </c>
    </row>
    <row r="1423" spans="1:5" ht="15" x14ac:dyDescent="0.2">
      <c r="A1423" s="2" t="s">
        <v>40</v>
      </c>
      <c r="B1423" s="32"/>
      <c r="C1423" s="81"/>
      <c r="D1423" s="32"/>
      <c r="E1423" s="15">
        <f t="shared" si="291"/>
        <v>0</v>
      </c>
    </row>
    <row r="1424" spans="1:5" ht="15" x14ac:dyDescent="0.2">
      <c r="A1424" s="2" t="s">
        <v>41</v>
      </c>
      <c r="B1424" s="32"/>
      <c r="C1424" s="81"/>
      <c r="D1424" s="32"/>
      <c r="E1424" s="15">
        <f t="shared" si="291"/>
        <v>0</v>
      </c>
    </row>
    <row r="1425" spans="1:5" ht="15.75" x14ac:dyDescent="0.25">
      <c r="A1425" s="1" t="s">
        <v>16</v>
      </c>
      <c r="B1425" s="6">
        <f>SUM(B1421:B1424)</f>
        <v>0</v>
      </c>
      <c r="C1425" s="6">
        <f>SUM(C1421:C1424)</f>
        <v>0</v>
      </c>
      <c r="D1425" s="6">
        <f>SUM(D1421:D1424)</f>
        <v>0</v>
      </c>
      <c r="E1425" s="19">
        <f t="shared" si="291"/>
        <v>0</v>
      </c>
    </row>
    <row r="1426" spans="1:5" ht="15" x14ac:dyDescent="0.2">
      <c r="A1426" s="2" t="s">
        <v>42</v>
      </c>
      <c r="B1426" s="32"/>
      <c r="C1426" s="81"/>
      <c r="D1426" s="32"/>
      <c r="E1426" s="15">
        <f t="shared" si="291"/>
        <v>0</v>
      </c>
    </row>
    <row r="1427" spans="1:5" ht="15" x14ac:dyDescent="0.2">
      <c r="A1427" s="2" t="s">
        <v>43</v>
      </c>
      <c r="B1427" s="32"/>
      <c r="C1427" s="81"/>
      <c r="D1427" s="32"/>
      <c r="E1427" s="15">
        <f t="shared" si="291"/>
        <v>0</v>
      </c>
    </row>
    <row r="1428" spans="1:5" ht="15" x14ac:dyDescent="0.2">
      <c r="A1428" s="2" t="s">
        <v>44</v>
      </c>
      <c r="B1428" s="32"/>
      <c r="C1428" s="81">
        <v>4598</v>
      </c>
      <c r="D1428" s="32">
        <v>4598</v>
      </c>
      <c r="E1428" s="15">
        <f t="shared" si="291"/>
        <v>0</v>
      </c>
    </row>
    <row r="1429" spans="1:5" ht="15.75" x14ac:dyDescent="0.25">
      <c r="A1429" s="1" t="s">
        <v>45</v>
      </c>
      <c r="B1429" s="6">
        <f>SUM(B1426:B1428)</f>
        <v>0</v>
      </c>
      <c r="C1429" s="6">
        <f>SUM(C1426:C1428)</f>
        <v>4598</v>
      </c>
      <c r="D1429" s="6">
        <f>SUM(D1426:D1428)</f>
        <v>4598</v>
      </c>
      <c r="E1429" s="19">
        <f t="shared" si="291"/>
        <v>0</v>
      </c>
    </row>
    <row r="1430" spans="1:5" ht="15.75" x14ac:dyDescent="0.25">
      <c r="A1430" s="3" t="s">
        <v>11</v>
      </c>
      <c r="B1430" s="7">
        <f>B1415+B1420+B1425+B1429</f>
        <v>0</v>
      </c>
      <c r="C1430" s="7">
        <f>C1415+C1420+C1425+C1429</f>
        <v>183246</v>
      </c>
      <c r="D1430" s="7">
        <f>D1415+D1420+D1425+D1429</f>
        <v>183246</v>
      </c>
      <c r="E1430" s="19">
        <f t="shared" si="291"/>
        <v>0</v>
      </c>
    </row>
    <row r="1431" spans="1:5" ht="15.75" x14ac:dyDescent="0.25">
      <c r="A1431" s="1"/>
      <c r="B1431" s="15"/>
      <c r="C1431" s="7"/>
      <c r="D1431" s="7"/>
      <c r="E1431" s="15"/>
    </row>
    <row r="1432" spans="1:5" ht="15.75" x14ac:dyDescent="0.25">
      <c r="A1432" s="3" t="s">
        <v>106</v>
      </c>
      <c r="B1432" s="15"/>
      <c r="C1432" s="7"/>
      <c r="D1432" s="7"/>
      <c r="E1432" s="15"/>
    </row>
    <row r="1433" spans="1:5" ht="15" x14ac:dyDescent="0.2">
      <c r="A1433" s="2" t="s">
        <v>31</v>
      </c>
      <c r="B1433" s="32"/>
      <c r="C1433" s="81">
        <f>40000+183041</f>
        <v>223041</v>
      </c>
      <c r="D1433" s="32">
        <f>40000+183041</f>
        <v>223041</v>
      </c>
      <c r="E1433" s="15">
        <f>D1433-C1433</f>
        <v>0</v>
      </c>
    </row>
    <row r="1434" spans="1:5" ht="15" x14ac:dyDescent="0.2">
      <c r="A1434" s="2" t="s">
        <v>32</v>
      </c>
      <c r="B1434" s="32"/>
      <c r="C1434" s="81"/>
      <c r="D1434" s="32"/>
      <c r="E1434" s="15">
        <f t="shared" ref="E1434:E1450" si="292">D1434-C1434</f>
        <v>0</v>
      </c>
    </row>
    <row r="1435" spans="1:5" ht="15" x14ac:dyDescent="0.2">
      <c r="A1435" s="2" t="s">
        <v>33</v>
      </c>
      <c r="B1435" s="32"/>
      <c r="C1435" s="81"/>
      <c r="D1435" s="32"/>
      <c r="E1435" s="15">
        <f t="shared" si="292"/>
        <v>0</v>
      </c>
    </row>
    <row r="1436" spans="1:5" ht="15.75" x14ac:dyDescent="0.25">
      <c r="A1436" s="1" t="s">
        <v>10</v>
      </c>
      <c r="B1436" s="6">
        <f>SUM(B1433:B1435)</f>
        <v>0</v>
      </c>
      <c r="C1436" s="6">
        <f>SUM(C1433:C1435)</f>
        <v>223041</v>
      </c>
      <c r="D1436" s="6">
        <f>SUM(D1433:D1435)</f>
        <v>223041</v>
      </c>
      <c r="E1436" s="19">
        <f t="shared" si="292"/>
        <v>0</v>
      </c>
    </row>
    <row r="1437" spans="1:5" ht="15" x14ac:dyDescent="0.2">
      <c r="A1437" s="2" t="s">
        <v>34</v>
      </c>
      <c r="B1437" s="8"/>
      <c r="C1437" s="45"/>
      <c r="D1437" s="8"/>
      <c r="E1437" s="15">
        <f t="shared" si="292"/>
        <v>0</v>
      </c>
    </row>
    <row r="1438" spans="1:5" ht="15" x14ac:dyDescent="0.2">
      <c r="A1438" s="2" t="s">
        <v>35</v>
      </c>
      <c r="B1438" s="32"/>
      <c r="C1438" s="81">
        <v>60000</v>
      </c>
      <c r="D1438" s="32">
        <v>60000</v>
      </c>
      <c r="E1438" s="15">
        <f t="shared" si="292"/>
        <v>0</v>
      </c>
    </row>
    <row r="1439" spans="1:5" ht="15" x14ac:dyDescent="0.2">
      <c r="A1439" s="2" t="s">
        <v>37</v>
      </c>
      <c r="B1439" s="32"/>
      <c r="C1439" s="81">
        <v>60000</v>
      </c>
      <c r="D1439" s="32">
        <v>60000</v>
      </c>
      <c r="E1439" s="15">
        <f t="shared" si="292"/>
        <v>0</v>
      </c>
    </row>
    <row r="1440" spans="1:5" ht="15.75" x14ac:dyDescent="0.25">
      <c r="A1440" s="1" t="s">
        <v>15</v>
      </c>
      <c r="B1440" s="6">
        <f>SUM(B1437:B1439)</f>
        <v>0</v>
      </c>
      <c r="C1440" s="6">
        <f>SUM(C1437:C1439)</f>
        <v>120000</v>
      </c>
      <c r="D1440" s="6">
        <f>SUM(D1437:D1439)</f>
        <v>120000</v>
      </c>
      <c r="E1440" s="19">
        <f t="shared" si="292"/>
        <v>0</v>
      </c>
    </row>
    <row r="1441" spans="1:5" ht="15" x14ac:dyDescent="0.2">
      <c r="A1441" s="2" t="s">
        <v>38</v>
      </c>
      <c r="B1441" s="32"/>
      <c r="C1441" s="81"/>
      <c r="D1441" s="32"/>
      <c r="E1441" s="15">
        <f t="shared" si="292"/>
        <v>0</v>
      </c>
    </row>
    <row r="1442" spans="1:5" ht="15" x14ac:dyDescent="0.2">
      <c r="A1442" s="2" t="s">
        <v>39</v>
      </c>
      <c r="B1442" s="32"/>
      <c r="C1442" s="81"/>
      <c r="D1442" s="32"/>
      <c r="E1442" s="15">
        <f t="shared" si="292"/>
        <v>0</v>
      </c>
    </row>
    <row r="1443" spans="1:5" ht="15" x14ac:dyDescent="0.2">
      <c r="A1443" s="2" t="s">
        <v>40</v>
      </c>
      <c r="B1443" s="32"/>
      <c r="C1443" s="81"/>
      <c r="D1443" s="32"/>
      <c r="E1443" s="15">
        <f t="shared" si="292"/>
        <v>0</v>
      </c>
    </row>
    <row r="1444" spans="1:5" ht="15" x14ac:dyDescent="0.2">
      <c r="A1444" s="2" t="s">
        <v>41</v>
      </c>
      <c r="B1444" s="32"/>
      <c r="C1444" s="81"/>
      <c r="D1444" s="32"/>
      <c r="E1444" s="15">
        <f t="shared" si="292"/>
        <v>0</v>
      </c>
    </row>
    <row r="1445" spans="1:5" ht="15.75" x14ac:dyDescent="0.25">
      <c r="A1445" s="1" t="s">
        <v>16</v>
      </c>
      <c r="B1445" s="6">
        <f>SUM(B1441:B1444)</f>
        <v>0</v>
      </c>
      <c r="C1445" s="6">
        <f>SUM(C1441:C1444)</f>
        <v>0</v>
      </c>
      <c r="D1445" s="6">
        <f>SUM(D1441:D1444)</f>
        <v>0</v>
      </c>
      <c r="E1445" s="19">
        <f t="shared" si="292"/>
        <v>0</v>
      </c>
    </row>
    <row r="1446" spans="1:5" ht="15" x14ac:dyDescent="0.2">
      <c r="A1446" s="2" t="s">
        <v>42</v>
      </c>
      <c r="B1446" s="32"/>
      <c r="C1446" s="81"/>
      <c r="D1446" s="32"/>
      <c r="E1446" s="15">
        <f t="shared" si="292"/>
        <v>0</v>
      </c>
    </row>
    <row r="1447" spans="1:5" ht="15" x14ac:dyDescent="0.2">
      <c r="A1447" s="2" t="s">
        <v>43</v>
      </c>
      <c r="B1447" s="32"/>
      <c r="C1447" s="81"/>
      <c r="D1447" s="32"/>
      <c r="E1447" s="15">
        <f t="shared" si="292"/>
        <v>0</v>
      </c>
    </row>
    <row r="1448" spans="1:5" ht="15" x14ac:dyDescent="0.2">
      <c r="A1448" s="2" t="s">
        <v>44</v>
      </c>
      <c r="B1448" s="32"/>
      <c r="C1448" s="81">
        <v>25000</v>
      </c>
      <c r="D1448" s="32">
        <v>25000</v>
      </c>
      <c r="E1448" s="15">
        <f t="shared" si="292"/>
        <v>0</v>
      </c>
    </row>
    <row r="1449" spans="1:5" ht="15.75" x14ac:dyDescent="0.25">
      <c r="A1449" s="1" t="s">
        <v>45</v>
      </c>
      <c r="B1449" s="6">
        <f>SUM(B1446:B1448)</f>
        <v>0</v>
      </c>
      <c r="C1449" s="6">
        <f>SUM(C1446:C1448)</f>
        <v>25000</v>
      </c>
      <c r="D1449" s="6">
        <f>SUM(D1446:D1448)</f>
        <v>25000</v>
      </c>
      <c r="E1449" s="19">
        <f t="shared" si="292"/>
        <v>0</v>
      </c>
    </row>
    <row r="1450" spans="1:5" ht="15.75" x14ac:dyDescent="0.25">
      <c r="A1450" s="3" t="s">
        <v>11</v>
      </c>
      <c r="B1450" s="7">
        <f>B1436+B1440+B1445+B1449</f>
        <v>0</v>
      </c>
      <c r="C1450" s="7">
        <f>C1436+C1440+C1445+C1449</f>
        <v>368041</v>
      </c>
      <c r="D1450" s="7">
        <f>D1436+D1440+D1445+D1449</f>
        <v>368041</v>
      </c>
      <c r="E1450" s="19">
        <f t="shared" si="292"/>
        <v>0</v>
      </c>
    </row>
    <row r="1451" spans="1:5" ht="15.75" x14ac:dyDescent="0.25">
      <c r="A1451" s="1"/>
      <c r="B1451" s="15"/>
      <c r="C1451" s="7"/>
      <c r="D1451" s="7"/>
      <c r="E1451" s="15"/>
    </row>
    <row r="1452" spans="1:5" ht="15.75" x14ac:dyDescent="0.25">
      <c r="A1452" s="3" t="s">
        <v>107</v>
      </c>
      <c r="B1452" s="15"/>
      <c r="C1452" s="7"/>
      <c r="D1452" s="7"/>
      <c r="E1452" s="15"/>
    </row>
    <row r="1453" spans="1:5" ht="15.75" x14ac:dyDescent="0.25">
      <c r="A1453" s="2" t="s">
        <v>31</v>
      </c>
      <c r="B1453" s="15"/>
      <c r="C1453" s="7"/>
      <c r="D1453" s="7"/>
      <c r="E1453" s="15">
        <f t="shared" ref="E1453:E1457" si="293">D1453-C1453</f>
        <v>0</v>
      </c>
    </row>
    <row r="1454" spans="1:5" ht="15.75" x14ac:dyDescent="0.25">
      <c r="A1454" s="2" t="s">
        <v>32</v>
      </c>
      <c r="B1454" s="15"/>
      <c r="C1454" s="7"/>
      <c r="D1454" s="7"/>
      <c r="E1454" s="15">
        <f t="shared" si="293"/>
        <v>0</v>
      </c>
    </row>
    <row r="1455" spans="1:5" ht="15.75" x14ac:dyDescent="0.25">
      <c r="A1455" s="2" t="s">
        <v>33</v>
      </c>
      <c r="B1455" s="15"/>
      <c r="C1455" s="7"/>
      <c r="D1455" s="7"/>
      <c r="E1455" s="15">
        <f t="shared" si="293"/>
        <v>0</v>
      </c>
    </row>
    <row r="1456" spans="1:5" ht="15.75" x14ac:dyDescent="0.25">
      <c r="A1456" s="1" t="s">
        <v>10</v>
      </c>
      <c r="B1456" s="19">
        <f>SUM(B1453:B1455)</f>
        <v>0</v>
      </c>
      <c r="C1456" s="19">
        <f t="shared" ref="C1456" si="294">SUM(C1453:C1455)</f>
        <v>0</v>
      </c>
      <c r="D1456" s="19">
        <f t="shared" ref="C1456:D1456" si="295">SUM(D1453:D1455)</f>
        <v>0</v>
      </c>
      <c r="E1456" s="15">
        <f t="shared" si="293"/>
        <v>0</v>
      </c>
    </row>
    <row r="1457" spans="1:5" ht="15" x14ac:dyDescent="0.2">
      <c r="A1457" s="2" t="s">
        <v>34</v>
      </c>
      <c r="B1457" s="15"/>
      <c r="C1457" s="45"/>
      <c r="D1457" s="8"/>
      <c r="E1457" s="15">
        <f t="shared" si="293"/>
        <v>0</v>
      </c>
    </row>
    <row r="1458" spans="1:5" ht="15" x14ac:dyDescent="0.2">
      <c r="A1458" s="2" t="s">
        <v>35</v>
      </c>
      <c r="B1458" s="15"/>
      <c r="C1458" s="81">
        <v>650000</v>
      </c>
      <c r="D1458" s="32">
        <v>650000</v>
      </c>
      <c r="E1458" s="15">
        <f>D1458-C1458</f>
        <v>0</v>
      </c>
    </row>
    <row r="1459" spans="1:5" ht="15" x14ac:dyDescent="0.2">
      <c r="A1459" s="2" t="s">
        <v>37</v>
      </c>
      <c r="B1459" s="15"/>
      <c r="C1459" s="81"/>
      <c r="D1459" s="32"/>
      <c r="E1459" s="15">
        <f t="shared" ref="E1459:E1477" si="296">D1459-C1459</f>
        <v>0</v>
      </c>
    </row>
    <row r="1460" spans="1:5" ht="15.75" x14ac:dyDescent="0.25">
      <c r="A1460" s="1" t="s">
        <v>15</v>
      </c>
      <c r="B1460" s="6">
        <f>SUM(B1457:B1459)</f>
        <v>0</v>
      </c>
      <c r="C1460" s="6">
        <f>SUM(C1457:C1459)</f>
        <v>650000</v>
      </c>
      <c r="D1460" s="6">
        <f>SUM(D1457:D1459)</f>
        <v>650000</v>
      </c>
      <c r="E1460" s="19">
        <f t="shared" si="296"/>
        <v>0</v>
      </c>
    </row>
    <row r="1461" spans="1:5" ht="15" x14ac:dyDescent="0.2">
      <c r="A1461" s="2" t="s">
        <v>38</v>
      </c>
      <c r="B1461" s="15"/>
      <c r="C1461" s="81"/>
      <c r="D1461" s="32"/>
      <c r="E1461" s="15">
        <f t="shared" si="296"/>
        <v>0</v>
      </c>
    </row>
    <row r="1462" spans="1:5" ht="15" x14ac:dyDescent="0.2">
      <c r="A1462" s="2" t="s">
        <v>39</v>
      </c>
      <c r="B1462" s="15"/>
      <c r="C1462" s="81"/>
      <c r="D1462" s="32"/>
      <c r="E1462" s="15">
        <f t="shared" si="296"/>
        <v>0</v>
      </c>
    </row>
    <row r="1463" spans="1:5" ht="15" x14ac:dyDescent="0.2">
      <c r="A1463" s="2" t="s">
        <v>40</v>
      </c>
      <c r="B1463" s="15"/>
      <c r="C1463" s="81"/>
      <c r="D1463" s="32"/>
      <c r="E1463" s="15">
        <f t="shared" si="296"/>
        <v>0</v>
      </c>
    </row>
    <row r="1464" spans="1:5" ht="15" x14ac:dyDescent="0.2">
      <c r="A1464" s="2" t="s">
        <v>41</v>
      </c>
      <c r="B1464" s="15"/>
      <c r="C1464" s="81"/>
      <c r="D1464" s="32"/>
      <c r="E1464" s="15">
        <f t="shared" si="296"/>
        <v>0</v>
      </c>
    </row>
    <row r="1465" spans="1:5" ht="15.75" x14ac:dyDescent="0.25">
      <c r="A1465" s="1" t="s">
        <v>16</v>
      </c>
      <c r="B1465" s="6">
        <v>0</v>
      </c>
      <c r="C1465" s="6">
        <v>0</v>
      </c>
      <c r="D1465" s="6">
        <v>0</v>
      </c>
      <c r="E1465" s="19">
        <f t="shared" si="296"/>
        <v>0</v>
      </c>
    </row>
    <row r="1466" spans="1:5" ht="15" x14ac:dyDescent="0.2">
      <c r="A1466" s="2" t="s">
        <v>42</v>
      </c>
      <c r="B1466" s="15"/>
      <c r="C1466" s="81"/>
      <c r="D1466" s="32"/>
      <c r="E1466" s="15">
        <f t="shared" si="296"/>
        <v>0</v>
      </c>
    </row>
    <row r="1467" spans="1:5" ht="15" x14ac:dyDescent="0.2">
      <c r="A1467" s="2" t="s">
        <v>43</v>
      </c>
      <c r="B1467" s="15"/>
      <c r="C1467" s="81"/>
      <c r="D1467" s="32"/>
      <c r="E1467" s="15">
        <f t="shared" si="296"/>
        <v>0</v>
      </c>
    </row>
    <row r="1468" spans="1:5" ht="15" x14ac:dyDescent="0.2">
      <c r="A1468" s="2" t="s">
        <v>44</v>
      </c>
      <c r="B1468" s="15"/>
      <c r="C1468" s="81"/>
      <c r="D1468" s="32"/>
      <c r="E1468" s="15">
        <f t="shared" si="296"/>
        <v>0</v>
      </c>
    </row>
    <row r="1469" spans="1:5" ht="15.75" x14ac:dyDescent="0.25">
      <c r="A1469" s="1" t="s">
        <v>45</v>
      </c>
      <c r="B1469" s="6">
        <v>0</v>
      </c>
      <c r="C1469" s="6">
        <v>0</v>
      </c>
      <c r="D1469" s="6">
        <v>0</v>
      </c>
      <c r="E1469" s="19">
        <f t="shared" si="296"/>
        <v>0</v>
      </c>
    </row>
    <row r="1470" spans="1:5" ht="15.75" x14ac:dyDescent="0.25">
      <c r="A1470" s="3" t="s">
        <v>11</v>
      </c>
      <c r="B1470" s="7">
        <f>B1456+B1460+B1465+B1469</f>
        <v>0</v>
      </c>
      <c r="C1470" s="7">
        <f>C1456+C1460+C1465+C1469</f>
        <v>650000</v>
      </c>
      <c r="D1470" s="7">
        <f>D1456+D1460+D1465+D1469</f>
        <v>650000</v>
      </c>
      <c r="E1470" s="19">
        <f t="shared" si="296"/>
        <v>0</v>
      </c>
    </row>
    <row r="1471" spans="1:5" ht="15.75" x14ac:dyDescent="0.25">
      <c r="A1471" s="1"/>
      <c r="B1471" s="15"/>
      <c r="C1471" s="7"/>
      <c r="D1471" s="7"/>
      <c r="E1471" s="15"/>
    </row>
    <row r="1472" spans="1:5" ht="15.75" x14ac:dyDescent="0.25">
      <c r="A1472" s="3" t="s">
        <v>112</v>
      </c>
      <c r="B1472" s="15"/>
      <c r="C1472" s="7"/>
      <c r="D1472" s="7"/>
      <c r="E1472" s="15">
        <f t="shared" si="296"/>
        <v>0</v>
      </c>
    </row>
    <row r="1473" spans="1:5" ht="15.75" x14ac:dyDescent="0.25">
      <c r="A1473" s="2" t="s">
        <v>31</v>
      </c>
      <c r="B1473" s="15"/>
      <c r="C1473" s="7"/>
      <c r="D1473" s="7"/>
      <c r="E1473" s="15">
        <f t="shared" si="296"/>
        <v>0</v>
      </c>
    </row>
    <row r="1474" spans="1:5" ht="15.75" x14ac:dyDescent="0.25">
      <c r="A1474" s="2" t="s">
        <v>32</v>
      </c>
      <c r="B1474" s="15"/>
      <c r="C1474" s="7"/>
      <c r="D1474" s="7"/>
      <c r="E1474" s="15">
        <f t="shared" si="296"/>
        <v>0</v>
      </c>
    </row>
    <row r="1475" spans="1:5" ht="15" x14ac:dyDescent="0.2">
      <c r="A1475" s="2" t="s">
        <v>33</v>
      </c>
      <c r="B1475" s="15"/>
      <c r="C1475" s="45">
        <v>488798</v>
      </c>
      <c r="D1475" s="45">
        <v>488798</v>
      </c>
      <c r="E1475" s="15">
        <f t="shared" si="296"/>
        <v>0</v>
      </c>
    </row>
    <row r="1476" spans="1:5" ht="15.75" x14ac:dyDescent="0.25">
      <c r="A1476" s="1" t="s">
        <v>10</v>
      </c>
      <c r="B1476" s="19">
        <f>SUM(B1473:B1475)</f>
        <v>0</v>
      </c>
      <c r="C1476" s="7">
        <f t="shared" ref="C1476" si="297">SUM(C1473:C1475)</f>
        <v>488798</v>
      </c>
      <c r="D1476" s="7">
        <f t="shared" ref="C1476:D1476" si="298">SUM(D1473:D1475)</f>
        <v>488798</v>
      </c>
      <c r="E1476" s="15">
        <f t="shared" si="296"/>
        <v>0</v>
      </c>
    </row>
    <row r="1477" spans="1:5" ht="15" x14ac:dyDescent="0.2">
      <c r="A1477" s="2" t="s">
        <v>34</v>
      </c>
      <c r="B1477" s="15"/>
      <c r="C1477" s="45"/>
      <c r="D1477" s="8"/>
      <c r="E1477" s="15">
        <f t="shared" si="296"/>
        <v>0</v>
      </c>
    </row>
    <row r="1478" spans="1:5" ht="15" x14ac:dyDescent="0.2">
      <c r="A1478" s="2" t="s">
        <v>35</v>
      </c>
      <c r="B1478" s="15">
        <v>0</v>
      </c>
      <c r="C1478" s="81"/>
      <c r="D1478" s="32"/>
      <c r="E1478" s="15">
        <f>D1478-C1478</f>
        <v>0</v>
      </c>
    </row>
    <row r="1479" spans="1:5" ht="15" x14ac:dyDescent="0.2">
      <c r="A1479" s="2" t="s">
        <v>37</v>
      </c>
      <c r="B1479" s="15"/>
      <c r="C1479" s="81"/>
      <c r="D1479" s="32"/>
      <c r="E1479" s="15">
        <f t="shared" ref="E1479:E1490" si="299">D1479-C1479</f>
        <v>0</v>
      </c>
    </row>
    <row r="1480" spans="1:5" ht="15.75" x14ac:dyDescent="0.25">
      <c r="A1480" s="1" t="s">
        <v>15</v>
      </c>
      <c r="B1480" s="6">
        <f>SUM(B1477:B1479)</f>
        <v>0</v>
      </c>
      <c r="C1480" s="6">
        <f>SUM(C1477:C1479)</f>
        <v>0</v>
      </c>
      <c r="D1480" s="6">
        <f>SUM(D1477:D1479)</f>
        <v>0</v>
      </c>
      <c r="E1480" s="19">
        <f t="shared" si="299"/>
        <v>0</v>
      </c>
    </row>
    <row r="1481" spans="1:5" ht="15" x14ac:dyDescent="0.2">
      <c r="A1481" s="2" t="s">
        <v>38</v>
      </c>
      <c r="B1481" s="15"/>
      <c r="C1481" s="81"/>
      <c r="D1481" s="32"/>
      <c r="E1481" s="15">
        <f t="shared" si="299"/>
        <v>0</v>
      </c>
    </row>
    <row r="1482" spans="1:5" ht="15" x14ac:dyDescent="0.2">
      <c r="A1482" s="2" t="s">
        <v>39</v>
      </c>
      <c r="B1482" s="15"/>
      <c r="C1482" s="81"/>
      <c r="D1482" s="32"/>
      <c r="E1482" s="15">
        <f t="shared" si="299"/>
        <v>0</v>
      </c>
    </row>
    <row r="1483" spans="1:5" ht="15" x14ac:dyDescent="0.2">
      <c r="A1483" s="2" t="s">
        <v>40</v>
      </c>
      <c r="B1483" s="15"/>
      <c r="C1483" s="81"/>
      <c r="D1483" s="32"/>
      <c r="E1483" s="15">
        <f t="shared" si="299"/>
        <v>0</v>
      </c>
    </row>
    <row r="1484" spans="1:5" ht="15" x14ac:dyDescent="0.2">
      <c r="A1484" s="2" t="s">
        <v>41</v>
      </c>
      <c r="B1484" s="15"/>
      <c r="C1484" s="81"/>
      <c r="D1484" s="32"/>
      <c r="E1484" s="15">
        <f t="shared" si="299"/>
        <v>0</v>
      </c>
    </row>
    <row r="1485" spans="1:5" ht="15.75" x14ac:dyDescent="0.25">
      <c r="A1485" s="1" t="s">
        <v>16</v>
      </c>
      <c r="B1485" s="6">
        <v>0</v>
      </c>
      <c r="C1485" s="6">
        <v>0</v>
      </c>
      <c r="D1485" s="6">
        <v>0</v>
      </c>
      <c r="E1485" s="19">
        <f t="shared" si="299"/>
        <v>0</v>
      </c>
    </row>
    <row r="1486" spans="1:5" ht="15" x14ac:dyDescent="0.2">
      <c r="A1486" s="2" t="s">
        <v>42</v>
      </c>
      <c r="B1486" s="15"/>
      <c r="C1486" s="81"/>
      <c r="D1486" s="32"/>
      <c r="E1486" s="15">
        <f t="shared" si="299"/>
        <v>0</v>
      </c>
    </row>
    <row r="1487" spans="1:5" ht="15" x14ac:dyDescent="0.2">
      <c r="A1487" s="2" t="s">
        <v>43</v>
      </c>
      <c r="B1487" s="15"/>
      <c r="C1487" s="81"/>
      <c r="D1487" s="32"/>
      <c r="E1487" s="15">
        <f t="shared" si="299"/>
        <v>0</v>
      </c>
    </row>
    <row r="1488" spans="1:5" ht="15" x14ac:dyDescent="0.2">
      <c r="A1488" s="2" t="s">
        <v>44</v>
      </c>
      <c r="B1488" s="15"/>
      <c r="C1488" s="81"/>
      <c r="D1488" s="32"/>
      <c r="E1488" s="15">
        <f t="shared" si="299"/>
        <v>0</v>
      </c>
    </row>
    <row r="1489" spans="1:5" ht="15.75" x14ac:dyDescent="0.25">
      <c r="A1489" s="1" t="s">
        <v>45</v>
      </c>
      <c r="B1489" s="6">
        <v>0</v>
      </c>
      <c r="C1489" s="6">
        <v>0</v>
      </c>
      <c r="D1489" s="6">
        <v>0</v>
      </c>
      <c r="E1489" s="19">
        <f t="shared" si="299"/>
        <v>0</v>
      </c>
    </row>
    <row r="1490" spans="1:5" ht="15.75" x14ac:dyDescent="0.25">
      <c r="A1490" s="3" t="s">
        <v>11</v>
      </c>
      <c r="B1490" s="7">
        <f>B1476+B1480+B1485+B1489</f>
        <v>0</v>
      </c>
      <c r="C1490" s="7">
        <f>C1476+C1480+C1485+C1489</f>
        <v>488798</v>
      </c>
      <c r="D1490" s="7">
        <f>D1476+D1480+D1485+D1489</f>
        <v>488798</v>
      </c>
      <c r="E1490" s="19">
        <f t="shared" si="299"/>
        <v>0</v>
      </c>
    </row>
    <row r="1491" spans="1:5" ht="15.75" x14ac:dyDescent="0.25">
      <c r="A1491" s="1"/>
      <c r="B1491" s="15"/>
      <c r="C1491" s="7"/>
      <c r="D1491" s="7"/>
      <c r="E1491" s="15"/>
    </row>
    <row r="1492" spans="1:5" ht="15.75" x14ac:dyDescent="0.25">
      <c r="A1492" s="1"/>
      <c r="B1492" s="15"/>
      <c r="C1492" s="7"/>
      <c r="D1492" s="7"/>
      <c r="E1492" s="15"/>
    </row>
    <row r="1493" spans="1:5" ht="15.75" x14ac:dyDescent="0.25">
      <c r="A1493" s="3" t="s">
        <v>108</v>
      </c>
      <c r="B1493" s="15"/>
      <c r="C1493" s="7"/>
      <c r="D1493" s="7"/>
      <c r="E1493" s="15"/>
    </row>
    <row r="1494" spans="1:5" ht="15" x14ac:dyDescent="0.2">
      <c r="A1494" s="2" t="s">
        <v>31</v>
      </c>
      <c r="B1494" s="8">
        <f>B1350+B1371+B1392+B1412+B1433+B1453+B1473</f>
        <v>0</v>
      </c>
      <c r="C1494" s="45">
        <f t="shared" ref="C1494:C1495" si="300">C1350+C1371+C1392+C1412+C1433+C1453+C1473</f>
        <v>1014277</v>
      </c>
      <c r="D1494" s="8">
        <f t="shared" ref="C1494:D1494" si="301">D1350+D1371+D1392+D1412+D1433+D1453+D1473</f>
        <v>1014277</v>
      </c>
      <c r="E1494" s="15">
        <f>D1494-C1494</f>
        <v>0</v>
      </c>
    </row>
    <row r="1495" spans="1:5" ht="15" x14ac:dyDescent="0.2">
      <c r="A1495" s="2" t="s">
        <v>32</v>
      </c>
      <c r="B1495" s="8">
        <f>B1351+B1372+B1393+B1413+B1434+B1454+B1474</f>
        <v>0</v>
      </c>
      <c r="C1495" s="45">
        <f t="shared" si="300"/>
        <v>0</v>
      </c>
      <c r="D1495" s="8">
        <f t="shared" ref="C1495:D1495" si="302">D1351+D1372+D1393+D1413+D1434+D1454+D1474</f>
        <v>0</v>
      </c>
      <c r="E1495" s="15">
        <f t="shared" ref="E1495:E1512" si="303">D1495-C1495</f>
        <v>0</v>
      </c>
    </row>
    <row r="1496" spans="1:5" ht="15" x14ac:dyDescent="0.2">
      <c r="A1496" s="2" t="s">
        <v>33</v>
      </c>
      <c r="B1496" s="8">
        <f>B1475+B1455+B1435+B1414+B1394+B1373+B1352</f>
        <v>0</v>
      </c>
      <c r="C1496" s="45">
        <f t="shared" ref="C1496" si="304">C1475+C1455+C1435+C1414+C1394+C1373+C1352</f>
        <v>488798</v>
      </c>
      <c r="D1496" s="8">
        <f t="shared" ref="C1496:D1496" si="305">D1475+D1455+D1435+D1414+D1394+D1373+D1352</f>
        <v>488798</v>
      </c>
      <c r="E1496" s="15">
        <f t="shared" si="303"/>
        <v>0</v>
      </c>
    </row>
    <row r="1497" spans="1:5" ht="15.75" x14ac:dyDescent="0.25">
      <c r="A1497" s="1" t="s">
        <v>10</v>
      </c>
      <c r="B1497" s="6">
        <f>SUM(B1494:B1496)</f>
        <v>0</v>
      </c>
      <c r="C1497" s="6">
        <f>SUM(C1494:C1496)</f>
        <v>1503075</v>
      </c>
      <c r="D1497" s="6">
        <f>SUM(D1494:D1496)</f>
        <v>1503075</v>
      </c>
      <c r="E1497" s="19">
        <f t="shared" si="303"/>
        <v>0</v>
      </c>
    </row>
    <row r="1498" spans="1:5" ht="15" x14ac:dyDescent="0.2">
      <c r="A1498" s="2" t="s">
        <v>34</v>
      </c>
      <c r="B1498" s="8">
        <f>B1354+B1375+B1396+B1416+B1437+B1457+B1477</f>
        <v>0</v>
      </c>
      <c r="C1498" s="45">
        <f t="shared" ref="C1498:C1499" si="306">C1354+C1375+C1396+C1416+C1437+C1457+C1477</f>
        <v>400</v>
      </c>
      <c r="D1498" s="8">
        <f t="shared" ref="C1498:D1498" si="307">D1354+D1375+D1396+D1416+D1437+D1457+D1477</f>
        <v>400</v>
      </c>
      <c r="E1498" s="15">
        <f t="shared" si="303"/>
        <v>0</v>
      </c>
    </row>
    <row r="1499" spans="1:5" ht="15" x14ac:dyDescent="0.2">
      <c r="A1499" s="2" t="s">
        <v>35</v>
      </c>
      <c r="B1499" s="8">
        <f>B1355+B1376+B1397+B1417+B1438+B1458+B1478</f>
        <v>0</v>
      </c>
      <c r="C1499" s="45">
        <f t="shared" si="306"/>
        <v>1286553</v>
      </c>
      <c r="D1499" s="8">
        <f t="shared" ref="C1499:D1499" si="308">D1355+D1376+D1397+D1417+D1438+D1458+D1478</f>
        <v>1286553</v>
      </c>
      <c r="E1499" s="15">
        <f t="shared" si="303"/>
        <v>0</v>
      </c>
    </row>
    <row r="1500" spans="1:5" ht="15" x14ac:dyDescent="0.2">
      <c r="A1500" s="2" t="s">
        <v>36</v>
      </c>
      <c r="B1500" s="8">
        <f>B1356+B1377+B1418</f>
        <v>0</v>
      </c>
      <c r="C1500" s="45">
        <f t="shared" ref="C1500" si="309">C1356+C1377+C1418</f>
        <v>0</v>
      </c>
      <c r="D1500" s="8">
        <f t="shared" ref="C1500:D1500" si="310">D1356+D1377+D1418</f>
        <v>0</v>
      </c>
      <c r="E1500" s="15">
        <f t="shared" si="303"/>
        <v>0</v>
      </c>
    </row>
    <row r="1501" spans="1:5" ht="15" x14ac:dyDescent="0.2">
      <c r="A1501" s="2" t="s">
        <v>37</v>
      </c>
      <c r="B1501" s="8">
        <f>B1357+B1378+B1398+B1419+B1439+B1459+B1479</f>
        <v>0</v>
      </c>
      <c r="C1501" s="45">
        <f t="shared" ref="C1501" si="311">C1357+C1378+C1398+C1419+C1439+C1459+C1479</f>
        <v>168500</v>
      </c>
      <c r="D1501" s="8">
        <f t="shared" ref="C1501:D1501" si="312">D1357+D1378+D1398+D1419+D1439+D1459+D1479</f>
        <v>168500</v>
      </c>
      <c r="E1501" s="15">
        <f t="shared" si="303"/>
        <v>0</v>
      </c>
    </row>
    <row r="1502" spans="1:5" ht="15.75" x14ac:dyDescent="0.25">
      <c r="A1502" s="1" t="s">
        <v>15</v>
      </c>
      <c r="B1502" s="6">
        <f>SUM(B1498:B1501)</f>
        <v>0</v>
      </c>
      <c r="C1502" s="6">
        <f>SUM(C1498:C1501)</f>
        <v>1455453</v>
      </c>
      <c r="D1502" s="6">
        <f>SUM(D1498:D1501)</f>
        <v>1455453</v>
      </c>
      <c r="E1502" s="19">
        <f t="shared" si="303"/>
        <v>0</v>
      </c>
    </row>
    <row r="1503" spans="1:5" ht="15" x14ac:dyDescent="0.2">
      <c r="A1503" s="2" t="s">
        <v>38</v>
      </c>
      <c r="B1503" s="8">
        <f>B1359+B1380+B1400+B1421+B1441+B1461+B1481</f>
        <v>0</v>
      </c>
      <c r="C1503" s="45">
        <f t="shared" ref="C1503" si="313">C1359+C1380+C1400+C1421+C1441+C1461+C1481</f>
        <v>10000</v>
      </c>
      <c r="D1503" s="8">
        <f t="shared" ref="C1503:D1503" si="314">D1359+D1380+D1400+D1421+D1441+D1461+D1481</f>
        <v>10000</v>
      </c>
      <c r="E1503" s="15">
        <f t="shared" si="303"/>
        <v>0</v>
      </c>
    </row>
    <row r="1504" spans="1:5" ht="15" x14ac:dyDescent="0.2">
      <c r="A1504" s="2" t="s">
        <v>39</v>
      </c>
      <c r="B1504" s="8">
        <f>B1483+B1462+B1442+B1422+B1401+B1381+B1360</f>
        <v>0</v>
      </c>
      <c r="C1504" s="45">
        <f t="shared" ref="C1504" si="315">C1483+C1462+C1442+C1422+C1401+C1381+C1360</f>
        <v>0</v>
      </c>
      <c r="D1504" s="8">
        <f t="shared" ref="C1504:D1504" si="316">D1483+D1462+D1442+D1422+D1401+D1381+D1360</f>
        <v>0</v>
      </c>
      <c r="E1504" s="15">
        <f t="shared" si="303"/>
        <v>0</v>
      </c>
    </row>
    <row r="1505" spans="1:5" ht="15" x14ac:dyDescent="0.2">
      <c r="A1505" s="2" t="s">
        <v>40</v>
      </c>
      <c r="B1505" s="8">
        <f>B1360+B1382+B1401+B1423+B1443+B1463</f>
        <v>0</v>
      </c>
      <c r="C1505" s="45">
        <f t="shared" ref="C1505" si="317">C1360+C1382+C1401+C1423+C1443+C1463</f>
        <v>0</v>
      </c>
      <c r="D1505" s="8">
        <f t="shared" ref="C1505:D1505" si="318">D1360+D1382+D1401+D1423+D1443+D1463</f>
        <v>0</v>
      </c>
      <c r="E1505" s="15">
        <f t="shared" si="303"/>
        <v>0</v>
      </c>
    </row>
    <row r="1506" spans="1:5" ht="15" x14ac:dyDescent="0.2">
      <c r="A1506" s="2" t="s">
        <v>41</v>
      </c>
      <c r="B1506" s="8">
        <f>B1484+B1464+B1444+B1424+B1403+B1383+B1362</f>
        <v>0</v>
      </c>
      <c r="C1506" s="45">
        <f t="shared" ref="C1506" si="319">C1484+C1464+C1444+C1424+C1403+C1383+C1362</f>
        <v>0</v>
      </c>
      <c r="D1506" s="8">
        <f t="shared" ref="C1506:D1506" si="320">D1484+D1464+D1444+D1424+D1403+D1383+D1362</f>
        <v>0</v>
      </c>
      <c r="E1506" s="15">
        <f t="shared" si="303"/>
        <v>0</v>
      </c>
    </row>
    <row r="1507" spans="1:5" ht="15.75" x14ac:dyDescent="0.25">
      <c r="A1507" s="1" t="s">
        <v>16</v>
      </c>
      <c r="B1507" s="6">
        <f>SUM(B1503:B1506)</f>
        <v>0</v>
      </c>
      <c r="C1507" s="6">
        <f>SUM(C1503:C1506)</f>
        <v>10000</v>
      </c>
      <c r="D1507" s="6">
        <f>SUM(D1503:D1506)</f>
        <v>10000</v>
      </c>
      <c r="E1507" s="19">
        <f t="shared" si="303"/>
        <v>0</v>
      </c>
    </row>
    <row r="1508" spans="1:5" ht="15" x14ac:dyDescent="0.2">
      <c r="A1508" s="2" t="s">
        <v>42</v>
      </c>
      <c r="B1508" s="8">
        <f>B1385+B1405+B1426+B1446</f>
        <v>0</v>
      </c>
      <c r="C1508" s="45">
        <f t="shared" ref="C1508" si="321">C1385+C1405+C1426+C1446</f>
        <v>0</v>
      </c>
      <c r="D1508" s="8">
        <f t="shared" ref="C1508:D1508" si="322">D1385+D1405+D1426+D1446</f>
        <v>0</v>
      </c>
      <c r="E1508" s="15">
        <f t="shared" si="303"/>
        <v>0</v>
      </c>
    </row>
    <row r="1509" spans="1:5" ht="15" x14ac:dyDescent="0.2">
      <c r="A1509" s="2" t="s">
        <v>43</v>
      </c>
      <c r="B1509" s="8">
        <f>B1385+B1405+B1427+B1447</f>
        <v>0</v>
      </c>
      <c r="C1509" s="45">
        <f t="shared" ref="C1509" si="323">C1385+C1405+C1427+C1447</f>
        <v>0</v>
      </c>
      <c r="D1509" s="8">
        <f t="shared" ref="C1509:D1509" si="324">D1385+D1405+D1427+D1447</f>
        <v>0</v>
      </c>
      <c r="E1509" s="15">
        <f t="shared" si="303"/>
        <v>0</v>
      </c>
    </row>
    <row r="1510" spans="1:5" ht="15" x14ac:dyDescent="0.2">
      <c r="A1510" s="2" t="s">
        <v>44</v>
      </c>
      <c r="B1510" s="8">
        <f>B1387+B1407+B1428+B1448+B1488+B1468+B1366</f>
        <v>0</v>
      </c>
      <c r="C1510" s="45">
        <f t="shared" ref="C1510" si="325">C1387+C1407+C1428+C1448+C1488+C1468+C1366</f>
        <v>29598</v>
      </c>
      <c r="D1510" s="8">
        <f t="shared" ref="C1510:D1510" si="326">D1387+D1407+D1428+D1448+D1488+D1468+D1366</f>
        <v>29598</v>
      </c>
      <c r="E1510" s="15">
        <f t="shared" si="303"/>
        <v>0</v>
      </c>
    </row>
    <row r="1511" spans="1:5" ht="15.75" x14ac:dyDescent="0.25">
      <c r="A1511" s="1" t="s">
        <v>45</v>
      </c>
      <c r="B1511" s="6">
        <f>SUM(B1508:B1510)</f>
        <v>0</v>
      </c>
      <c r="C1511" s="6">
        <f>SUM(C1508:C1510)</f>
        <v>29598</v>
      </c>
      <c r="D1511" s="6">
        <f>SUM(D1508:D1510)</f>
        <v>29598</v>
      </c>
      <c r="E1511" s="19">
        <f t="shared" si="303"/>
        <v>0</v>
      </c>
    </row>
    <row r="1512" spans="1:5" ht="15.75" x14ac:dyDescent="0.25">
      <c r="A1512" s="3" t="s">
        <v>11</v>
      </c>
      <c r="B1512" s="7">
        <f>B1497+B1502+B1507+B1511</f>
        <v>0</v>
      </c>
      <c r="C1512" s="7">
        <f>C1497+C1502+C1507+C1511</f>
        <v>2998126</v>
      </c>
      <c r="D1512" s="7">
        <f>D1497+D1502+D1507+D1511</f>
        <v>2998126</v>
      </c>
      <c r="E1512" s="19">
        <f t="shared" si="303"/>
        <v>0</v>
      </c>
    </row>
    <row r="1513" spans="1:5" ht="15.75" x14ac:dyDescent="0.25">
      <c r="A1513" s="1"/>
      <c r="B1513" s="12"/>
      <c r="C1513" s="9"/>
      <c r="D1513" s="9"/>
      <c r="E1513" s="68"/>
    </row>
    <row r="1514" spans="1:5" ht="15" x14ac:dyDescent="0.25">
      <c r="A1514" s="70" t="s">
        <v>14</v>
      </c>
      <c r="B1514" s="42"/>
      <c r="C1514" s="43"/>
      <c r="D1514" s="43"/>
      <c r="E1514" s="71"/>
    </row>
    <row r="1515" spans="1:5" x14ac:dyDescent="0.2">
      <c r="A1515" s="72"/>
      <c r="B1515" s="14"/>
      <c r="C1515" s="31"/>
      <c r="D1515" s="31"/>
      <c r="E1515" s="71"/>
    </row>
    <row r="1516" spans="1:5" x14ac:dyDescent="0.2">
      <c r="A1516" s="73" t="s">
        <v>7</v>
      </c>
      <c r="B1516" s="17">
        <f>B1494+B1330+B1127+B698+B512+B387</f>
        <v>0</v>
      </c>
      <c r="C1516" s="17">
        <f>C1494+C1330+C1127+C698+C512+C387</f>
        <v>9428187</v>
      </c>
      <c r="D1516" s="17">
        <f>D1494+D1330+D1127+D698+D512+D387</f>
        <v>9428187</v>
      </c>
      <c r="E1516" s="15">
        <f>D1516-C1516</f>
        <v>0</v>
      </c>
    </row>
    <row r="1517" spans="1:5" x14ac:dyDescent="0.2">
      <c r="A1517" s="73" t="s">
        <v>8</v>
      </c>
      <c r="B1517" s="17">
        <f t="shared" ref="B1517:C1517" si="327">B388+B513+B699+B1128+B1331+B1495</f>
        <v>0.01</v>
      </c>
      <c r="C1517" s="17">
        <f t="shared" si="327"/>
        <v>72000</v>
      </c>
      <c r="D1517" s="17">
        <f t="shared" ref="D1517" si="328">D388+D513+D699+D1128+D1331+D1495</f>
        <v>72000</v>
      </c>
      <c r="E1517" s="15">
        <f t="shared" ref="E1517:E1534" si="329">D1517-C1517</f>
        <v>0</v>
      </c>
    </row>
    <row r="1518" spans="1:5" x14ac:dyDescent="0.2">
      <c r="A1518" s="73" t="s">
        <v>9</v>
      </c>
      <c r="B1518" s="15">
        <f>B1496+B1332+B1129+B700+B514+B389</f>
        <v>0</v>
      </c>
      <c r="C1518" s="15">
        <f>C1496+C1332+C1129+C700+C514+C389</f>
        <v>4111856</v>
      </c>
      <c r="D1518" s="15">
        <f>D1496+D1332+D1129+D700+D514+D389</f>
        <v>4111856</v>
      </c>
      <c r="E1518" s="15">
        <f t="shared" si="329"/>
        <v>0</v>
      </c>
    </row>
    <row r="1519" spans="1:5" ht="15" x14ac:dyDescent="0.25">
      <c r="A1519" s="66" t="s">
        <v>10</v>
      </c>
      <c r="B1519" s="19">
        <f t="shared" ref="B1519" si="330">SUM(B1516:B1518)</f>
        <v>0.01</v>
      </c>
      <c r="C1519" s="74">
        <f>SUM(C1516:C1518)</f>
        <v>13612043</v>
      </c>
      <c r="D1519" s="74">
        <f>SUM(D1516:D1518)</f>
        <v>13612043</v>
      </c>
      <c r="E1519" s="19">
        <f t="shared" si="329"/>
        <v>0</v>
      </c>
    </row>
    <row r="1520" spans="1:5" x14ac:dyDescent="0.2">
      <c r="A1520" s="73" t="s">
        <v>18</v>
      </c>
      <c r="B1520" s="17">
        <f>B1498+B1334+B1131+B702+B516+B391</f>
        <v>0</v>
      </c>
      <c r="C1520" s="17">
        <f>C391+C516+C702+C1131+C1334+C1498</f>
        <v>118789</v>
      </c>
      <c r="D1520" s="17">
        <f>D391+D516+D702+D1131+D1334+D1498</f>
        <v>118789</v>
      </c>
      <c r="E1520" s="15">
        <f t="shared" si="329"/>
        <v>0</v>
      </c>
    </row>
    <row r="1521" spans="1:6" x14ac:dyDescent="0.2">
      <c r="A1521" s="73" t="s">
        <v>19</v>
      </c>
      <c r="B1521" s="17">
        <f>B1499+B1335+B1132+B703+B518+B392</f>
        <v>0</v>
      </c>
      <c r="C1521" s="17">
        <f>C392+C518+C703+C1132+C1335+C1499</f>
        <v>2060004</v>
      </c>
      <c r="D1521" s="17">
        <f>D392+D518+D703+D1132+D1335+D1499</f>
        <v>2060004</v>
      </c>
      <c r="E1521" s="15">
        <f t="shared" si="329"/>
        <v>0</v>
      </c>
    </row>
    <row r="1522" spans="1:6" x14ac:dyDescent="0.2">
      <c r="A1522" s="73" t="s">
        <v>109</v>
      </c>
      <c r="B1522" s="17">
        <f>B393+B517+B704+B1133+B1336+B1500</f>
        <v>0</v>
      </c>
      <c r="C1522" s="17">
        <f>C393+C517+C704+C1133+C1336+C1500</f>
        <v>10000</v>
      </c>
      <c r="D1522" s="17">
        <f>D393+D517+D704+D1133+D1336+D1500</f>
        <v>10000</v>
      </c>
      <c r="E1522" s="15"/>
    </row>
    <row r="1523" spans="1:6" x14ac:dyDescent="0.2">
      <c r="A1523" s="73" t="s">
        <v>20</v>
      </c>
      <c r="B1523" s="17">
        <f>B394+B519+B705+B1134+B1336+B1501</f>
        <v>0</v>
      </c>
      <c r="C1523" s="17">
        <f>C394+C519+C705+C1134+C1336+C1501</f>
        <v>750936</v>
      </c>
      <c r="D1523" s="17">
        <f>D394+D519+D705+D1134+D1336+D1501</f>
        <v>760936</v>
      </c>
      <c r="E1523" s="15">
        <f t="shared" si="329"/>
        <v>10000</v>
      </c>
      <c r="F1523" s="22" t="s">
        <v>2</v>
      </c>
    </row>
    <row r="1524" spans="1:6" ht="15" x14ac:dyDescent="0.25">
      <c r="A1524" s="66" t="s">
        <v>15</v>
      </c>
      <c r="B1524" s="20">
        <f t="shared" ref="B1524" si="331">SUM(B1520:B1523)</f>
        <v>0</v>
      </c>
      <c r="C1524" s="20">
        <f>SUM(C1520:C1523)</f>
        <v>2939729</v>
      </c>
      <c r="D1524" s="20">
        <f>SUM(D1520:D1523)</f>
        <v>2949729</v>
      </c>
      <c r="E1524" s="19">
        <f t="shared" si="329"/>
        <v>10000</v>
      </c>
    </row>
    <row r="1525" spans="1:6" x14ac:dyDescent="0.2">
      <c r="A1525" s="73" t="s">
        <v>21</v>
      </c>
      <c r="B1525" s="12">
        <f>B396+B521+B707+B1136+B1503</f>
        <v>0</v>
      </c>
      <c r="C1525" s="12">
        <f>C396+C521+C707+C1136+C1503</f>
        <v>87965</v>
      </c>
      <c r="D1525" s="12">
        <f>D396+D521+D707+D1136+D1503</f>
        <v>87965</v>
      </c>
      <c r="E1525" s="15">
        <f t="shared" si="329"/>
        <v>0</v>
      </c>
    </row>
    <row r="1526" spans="1:6" x14ac:dyDescent="0.2">
      <c r="A1526" s="73" t="s">
        <v>22</v>
      </c>
      <c r="B1526" s="12">
        <f>(B397+B522+B708+B1137+B1504+B1339)</f>
        <v>0</v>
      </c>
      <c r="C1526" s="12">
        <f>C397+C522+C708+C1137+C1504+C1339</f>
        <v>1276470</v>
      </c>
      <c r="D1526" s="12">
        <f>D397+D522+D708+D1137+D1504+D1339</f>
        <v>1435267</v>
      </c>
      <c r="E1526" s="15">
        <f t="shared" si="329"/>
        <v>158797</v>
      </c>
    </row>
    <row r="1527" spans="1:6" x14ac:dyDescent="0.2">
      <c r="A1527" s="73" t="s">
        <v>23</v>
      </c>
      <c r="B1527" s="12">
        <f>B420</f>
        <v>0</v>
      </c>
      <c r="C1527" s="12">
        <f>C420</f>
        <v>0</v>
      </c>
      <c r="D1527" s="12">
        <f>D420</f>
        <v>0</v>
      </c>
      <c r="E1527" s="15">
        <f t="shared" si="329"/>
        <v>0</v>
      </c>
    </row>
    <row r="1528" spans="1:6" x14ac:dyDescent="0.2">
      <c r="A1528" s="73" t="s">
        <v>24</v>
      </c>
      <c r="B1528" s="12">
        <f>B1403+B773</f>
        <v>0</v>
      </c>
      <c r="C1528" s="12">
        <f>C1403+C773</f>
        <v>0</v>
      </c>
      <c r="D1528" s="12">
        <f>D1403+D773</f>
        <v>0</v>
      </c>
      <c r="E1528" s="15">
        <f t="shared" si="329"/>
        <v>0</v>
      </c>
    </row>
    <row r="1529" spans="1:6" ht="15" x14ac:dyDescent="0.25">
      <c r="A1529" s="66" t="s">
        <v>16</v>
      </c>
      <c r="B1529" s="20">
        <f>SUM(B1525:B1528)</f>
        <v>0</v>
      </c>
      <c r="C1529" s="20">
        <f>SUM(C1525:C1528)</f>
        <v>1364435</v>
      </c>
      <c r="D1529" s="20">
        <f>SUM(D1525:D1528)</f>
        <v>1523232</v>
      </c>
      <c r="E1529" s="19">
        <f t="shared" si="329"/>
        <v>158797</v>
      </c>
    </row>
    <row r="1530" spans="1:6" x14ac:dyDescent="0.2">
      <c r="A1530" s="73" t="s">
        <v>25</v>
      </c>
      <c r="B1530" s="12">
        <f>B401+B526+B712+B1141+B1343+B1508</f>
        <v>0</v>
      </c>
      <c r="C1530" s="12">
        <f>C401+C526+C712+C1141+C1343+C1508</f>
        <v>0</v>
      </c>
      <c r="D1530" s="12">
        <f>D401+D526+D712+D1141+D1343+D1508</f>
        <v>0</v>
      </c>
      <c r="E1530" s="15">
        <f t="shared" si="329"/>
        <v>0</v>
      </c>
    </row>
    <row r="1531" spans="1:6" x14ac:dyDescent="0.2">
      <c r="A1531" s="73" t="s">
        <v>26</v>
      </c>
      <c r="B1531" s="12">
        <f>B424</f>
        <v>0</v>
      </c>
      <c r="C1531" s="12">
        <f>C424</f>
        <v>0</v>
      </c>
      <c r="D1531" s="12">
        <f>D424</f>
        <v>0</v>
      </c>
      <c r="E1531" s="15">
        <f t="shared" si="329"/>
        <v>0</v>
      </c>
    </row>
    <row r="1532" spans="1:6" x14ac:dyDescent="0.2">
      <c r="A1532" s="73" t="s">
        <v>27</v>
      </c>
      <c r="B1532" s="12">
        <f>B403+B528+B714+B1143+B1345+B1510</f>
        <v>0</v>
      </c>
      <c r="C1532" s="12">
        <f>C403+C528+C714+C1143+C1345+C1510</f>
        <v>31598</v>
      </c>
      <c r="D1532" s="12">
        <f>D403+D528+D714+D1143+D1345+D1510</f>
        <v>96598</v>
      </c>
      <c r="E1532" s="15">
        <f t="shared" si="329"/>
        <v>65000</v>
      </c>
    </row>
    <row r="1533" spans="1:6" ht="15" x14ac:dyDescent="0.25">
      <c r="A1533" s="66" t="s">
        <v>17</v>
      </c>
      <c r="B1533" s="20">
        <f>SUM(B1530:B1532)</f>
        <v>0</v>
      </c>
      <c r="C1533" s="20">
        <f>SUM(C1530:C1532)</f>
        <v>31598</v>
      </c>
      <c r="D1533" s="20">
        <f>SUM(D1530:D1532)</f>
        <v>96598</v>
      </c>
      <c r="E1533" s="15">
        <f t="shared" si="329"/>
        <v>65000</v>
      </c>
    </row>
    <row r="1534" spans="1:6" ht="15" x14ac:dyDescent="0.25">
      <c r="A1534" s="75" t="s">
        <v>14</v>
      </c>
      <c r="B1534" s="21">
        <f>B1519+B1524+B1529+B1533</f>
        <v>0.01</v>
      </c>
      <c r="C1534" s="21">
        <f>C1519+C1524+C1529+C1533</f>
        <v>17947805</v>
      </c>
      <c r="D1534" s="21">
        <f>D1519+D1524+D1529+D1533</f>
        <v>18181602</v>
      </c>
      <c r="E1534" s="19">
        <f t="shared" si="329"/>
        <v>233797</v>
      </c>
    </row>
  </sheetData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06"/>
  <sheetViews>
    <sheetView showOutlineSymbols="0" zoomScaleNormal="100" workbookViewId="0">
      <pane ySplit="5" topLeftCell="A387" activePane="bottomLeft" state="frozen"/>
      <selection pane="bottomLeft" activeCell="A78" sqref="A78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1" t="s">
        <v>29</v>
      </c>
      <c r="B7" s="27"/>
      <c r="C7" s="14"/>
      <c r="D7" s="14"/>
      <c r="E7" s="53"/>
      <c r="F7" s="13"/>
    </row>
    <row r="8" spans="1:7" ht="15" x14ac:dyDescent="0.2">
      <c r="A8" s="2" t="s">
        <v>0</v>
      </c>
      <c r="B8" s="28"/>
      <c r="C8" s="14"/>
      <c r="D8" s="14"/>
      <c r="E8" s="53"/>
      <c r="F8" s="13"/>
    </row>
    <row r="9" spans="1:7" ht="15.75" x14ac:dyDescent="0.25">
      <c r="A9" s="3" t="s">
        <v>30</v>
      </c>
      <c r="B9" s="29"/>
      <c r="C9" s="26"/>
      <c r="D9" s="26"/>
      <c r="E9" s="52"/>
      <c r="F9" s="13"/>
    </row>
    <row r="10" spans="1:7" ht="15" x14ac:dyDescent="0.2">
      <c r="A10" s="2" t="s">
        <v>31</v>
      </c>
      <c r="B10" s="15"/>
      <c r="C10" s="15">
        <v>144000</v>
      </c>
      <c r="D10" s="15">
        <v>144000</v>
      </c>
      <c r="E10" s="18">
        <f t="shared" ref="E10:E28" si="0">D10-C10</f>
        <v>0</v>
      </c>
    </row>
    <row r="11" spans="1:7" ht="15" x14ac:dyDescent="0.2">
      <c r="A11" s="2" t="s">
        <v>32</v>
      </c>
      <c r="B11" s="15">
        <v>0.01</v>
      </c>
      <c r="C11" s="15"/>
      <c r="D11" s="15"/>
      <c r="E11" s="18">
        <f t="shared" si="0"/>
        <v>0</v>
      </c>
    </row>
    <row r="12" spans="1:7" ht="15" x14ac:dyDescent="0.2">
      <c r="A12" s="2" t="s">
        <v>33</v>
      </c>
      <c r="B12" s="15"/>
      <c r="C12" s="15"/>
      <c r="D12" s="15"/>
      <c r="E12" s="18">
        <f t="shared" si="0"/>
        <v>0</v>
      </c>
    </row>
    <row r="13" spans="1:7" ht="15.75" x14ac:dyDescent="0.25">
      <c r="A13" s="1" t="s">
        <v>10</v>
      </c>
      <c r="B13" s="6">
        <f t="shared" ref="B13:C13" si="1">SUM(B10:B12)</f>
        <v>0.01</v>
      </c>
      <c r="C13" s="6">
        <f>SUM(C10:C12)</f>
        <v>144000</v>
      </c>
      <c r="D13" s="6">
        <f>SUM(D10:D12)</f>
        <v>144000</v>
      </c>
      <c r="E13" s="18">
        <f t="shared" si="0"/>
        <v>0</v>
      </c>
    </row>
    <row r="14" spans="1:7" ht="15" x14ac:dyDescent="0.2">
      <c r="A14" s="2" t="s">
        <v>34</v>
      </c>
      <c r="B14" s="15"/>
      <c r="C14" s="15">
        <f>500+500</f>
        <v>1000</v>
      </c>
      <c r="D14" s="15">
        <f>500+500</f>
        <v>1000</v>
      </c>
      <c r="E14" s="18">
        <f t="shared" si="0"/>
        <v>0</v>
      </c>
    </row>
    <row r="15" spans="1:7" ht="15" x14ac:dyDescent="0.2">
      <c r="A15" s="2" t="s">
        <v>35</v>
      </c>
      <c r="B15" s="15"/>
      <c r="C15" s="15">
        <v>5000</v>
      </c>
      <c r="D15" s="15">
        <v>5000</v>
      </c>
      <c r="E15" s="18">
        <f t="shared" si="0"/>
        <v>0</v>
      </c>
    </row>
    <row r="16" spans="1:7" ht="15" x14ac:dyDescent="0.2">
      <c r="A16" s="2" t="s">
        <v>36</v>
      </c>
      <c r="B16" s="15"/>
      <c r="C16" s="15">
        <v>0</v>
      </c>
      <c r="D16" s="15">
        <v>0</v>
      </c>
      <c r="E16" s="18">
        <f t="shared" si="0"/>
        <v>0</v>
      </c>
    </row>
    <row r="17" spans="1:6" ht="15" x14ac:dyDescent="0.2">
      <c r="A17" s="2" t="s">
        <v>37</v>
      </c>
      <c r="B17" s="15"/>
      <c r="C17" s="15">
        <v>1500</v>
      </c>
      <c r="D17" s="15">
        <v>1500</v>
      </c>
      <c r="E17" s="18">
        <f t="shared" si="0"/>
        <v>0</v>
      </c>
    </row>
    <row r="18" spans="1:6" ht="15.75" x14ac:dyDescent="0.25">
      <c r="A18" s="1" t="s">
        <v>15</v>
      </c>
      <c r="B18" s="6">
        <f>SUM(B14:B17)</f>
        <v>0</v>
      </c>
      <c r="C18" s="6">
        <f>SUM(C14:C17)</f>
        <v>7500</v>
      </c>
      <c r="D18" s="6">
        <f>SUM(D14:D17)</f>
        <v>7500</v>
      </c>
      <c r="E18" s="18">
        <f t="shared" si="0"/>
        <v>0</v>
      </c>
    </row>
    <row r="19" spans="1:6" ht="15" x14ac:dyDescent="0.2">
      <c r="A19" s="2" t="s">
        <v>38</v>
      </c>
      <c r="B19" s="15"/>
      <c r="C19" s="15">
        <v>1500</v>
      </c>
      <c r="D19" s="15">
        <v>1500</v>
      </c>
      <c r="E19" s="18">
        <f t="shared" si="0"/>
        <v>0</v>
      </c>
    </row>
    <row r="20" spans="1:6" ht="15" x14ac:dyDescent="0.2">
      <c r="A20" s="2" t="s">
        <v>39</v>
      </c>
      <c r="B20" s="15"/>
      <c r="C20" s="15">
        <v>3000</v>
      </c>
      <c r="D20" s="15">
        <v>3000</v>
      </c>
      <c r="E20" s="18">
        <f t="shared" si="0"/>
        <v>0</v>
      </c>
    </row>
    <row r="21" spans="1:6" ht="15" x14ac:dyDescent="0.2">
      <c r="A21" s="2" t="s">
        <v>40</v>
      </c>
      <c r="B21" s="15"/>
      <c r="C21" s="15"/>
      <c r="D21" s="15"/>
      <c r="E21" s="18">
        <f t="shared" si="0"/>
        <v>0</v>
      </c>
    </row>
    <row r="22" spans="1:6" ht="15" x14ac:dyDescent="0.2">
      <c r="A22" s="2" t="s">
        <v>41</v>
      </c>
      <c r="B22" s="15"/>
      <c r="C22" s="15"/>
      <c r="D22" s="15"/>
      <c r="E22" s="18">
        <f t="shared" si="0"/>
        <v>0</v>
      </c>
    </row>
    <row r="23" spans="1:6" ht="15.75" x14ac:dyDescent="0.25">
      <c r="A23" s="1" t="s">
        <v>16</v>
      </c>
      <c r="B23" s="6">
        <f t="shared" ref="B23:C23" si="2">SUM(B19:B22)</f>
        <v>0</v>
      </c>
      <c r="C23" s="6">
        <f>SUM(C19:C22)</f>
        <v>4500</v>
      </c>
      <c r="D23" s="6">
        <f>SUM(D19:D22)</f>
        <v>4500</v>
      </c>
      <c r="E23" s="18">
        <f t="shared" si="0"/>
        <v>0</v>
      </c>
    </row>
    <row r="24" spans="1:6" ht="15" x14ac:dyDescent="0.2">
      <c r="A24" s="2" t="s">
        <v>42</v>
      </c>
      <c r="B24" s="15"/>
      <c r="C24" s="15"/>
      <c r="D24" s="15"/>
      <c r="E24" s="18">
        <f t="shared" si="0"/>
        <v>0</v>
      </c>
    </row>
    <row r="25" spans="1:6" ht="15" x14ac:dyDescent="0.2">
      <c r="A25" s="2" t="s">
        <v>43</v>
      </c>
      <c r="B25" s="15"/>
      <c r="C25" s="15"/>
      <c r="D25" s="15"/>
      <c r="E25" s="18">
        <f t="shared" si="0"/>
        <v>0</v>
      </c>
    </row>
    <row r="26" spans="1:6" ht="15" x14ac:dyDescent="0.2">
      <c r="A26" s="2" t="s">
        <v>44</v>
      </c>
      <c r="B26" s="15"/>
      <c r="C26" s="15"/>
      <c r="D26" s="15"/>
      <c r="E26" s="18">
        <f t="shared" si="0"/>
        <v>0</v>
      </c>
    </row>
    <row r="27" spans="1:6" ht="15.75" x14ac:dyDescent="0.25">
      <c r="A27" s="1" t="s">
        <v>45</v>
      </c>
      <c r="B27" s="6">
        <f>SUM(B24:B26)</f>
        <v>0</v>
      </c>
      <c r="C27" s="6">
        <f t="shared" ref="C27:D27" si="3">SUM(C24:C26)</f>
        <v>0</v>
      </c>
      <c r="D27" s="6">
        <f t="shared" si="3"/>
        <v>0</v>
      </c>
      <c r="E27" s="18">
        <f t="shared" si="0"/>
        <v>0</v>
      </c>
    </row>
    <row r="28" spans="1:6" ht="15.75" x14ac:dyDescent="0.25">
      <c r="A28" s="3" t="s">
        <v>11</v>
      </c>
      <c r="B28" s="7">
        <f t="shared" ref="B28:C28" si="4">B13+B18+B23+B27</f>
        <v>0.01</v>
      </c>
      <c r="C28" s="7">
        <f>C13+C18+C23+C27</f>
        <v>156000</v>
      </c>
      <c r="D28" s="7">
        <f>D13+D18+D23+D27</f>
        <v>156000</v>
      </c>
      <c r="E28" s="18">
        <f t="shared" si="0"/>
        <v>0</v>
      </c>
    </row>
    <row r="29" spans="1:6" ht="15" x14ac:dyDescent="0.2">
      <c r="A29" s="2" t="s">
        <v>0</v>
      </c>
      <c r="B29" s="43"/>
      <c r="C29" s="14"/>
      <c r="D29" s="14"/>
      <c r="E29" s="53"/>
      <c r="F29" s="13"/>
    </row>
    <row r="30" spans="1:6" ht="15.75" x14ac:dyDescent="0.25">
      <c r="A30" s="3" t="s">
        <v>46</v>
      </c>
      <c r="B30" s="31"/>
      <c r="C30" s="26"/>
      <c r="D30" s="26"/>
      <c r="E30" s="52"/>
      <c r="F30" s="13"/>
    </row>
    <row r="31" spans="1:6" ht="15" x14ac:dyDescent="0.2">
      <c r="A31" s="2" t="s">
        <v>31</v>
      </c>
      <c r="B31" s="15"/>
      <c r="C31" s="15">
        <v>90000</v>
      </c>
      <c r="D31" s="15">
        <v>90000</v>
      </c>
      <c r="E31" s="15">
        <f>D31-C31</f>
        <v>0</v>
      </c>
    </row>
    <row r="32" spans="1:6" ht="15" x14ac:dyDescent="0.2">
      <c r="A32" s="2" t="s">
        <v>32</v>
      </c>
      <c r="B32" s="15"/>
      <c r="C32" s="15"/>
      <c r="D32" s="15"/>
      <c r="E32" s="15">
        <f t="shared" ref="E32:E49" si="5">D32-C32</f>
        <v>0</v>
      </c>
    </row>
    <row r="33" spans="1:5" ht="15" x14ac:dyDescent="0.2">
      <c r="A33" s="2" t="s">
        <v>33</v>
      </c>
      <c r="B33" s="15"/>
      <c r="C33" s="15"/>
      <c r="D33" s="15"/>
      <c r="E33" s="15">
        <f t="shared" si="5"/>
        <v>0</v>
      </c>
    </row>
    <row r="34" spans="1:5" ht="15.75" x14ac:dyDescent="0.25">
      <c r="A34" s="1" t="s">
        <v>10</v>
      </c>
      <c r="B34" s="6">
        <f t="shared" ref="B34:C34" si="6">SUM(B31:B33)</f>
        <v>0</v>
      </c>
      <c r="C34" s="6">
        <f>SUM(C31:C33)</f>
        <v>90000</v>
      </c>
      <c r="D34" s="6">
        <f>SUM(D31:D33)</f>
        <v>90000</v>
      </c>
      <c r="E34" s="15">
        <f t="shared" si="5"/>
        <v>0</v>
      </c>
    </row>
    <row r="35" spans="1:5" ht="15" x14ac:dyDescent="0.2">
      <c r="A35" s="2" t="s">
        <v>34</v>
      </c>
      <c r="B35" s="15"/>
      <c r="C35" s="15">
        <v>500</v>
      </c>
      <c r="D35" s="15">
        <v>500</v>
      </c>
      <c r="E35" s="15">
        <f t="shared" si="5"/>
        <v>0</v>
      </c>
    </row>
    <row r="36" spans="1:5" ht="15" x14ac:dyDescent="0.2">
      <c r="A36" s="2" t="s">
        <v>35</v>
      </c>
      <c r="B36" s="15"/>
      <c r="C36" s="15">
        <v>1000</v>
      </c>
      <c r="D36" s="15">
        <v>1000</v>
      </c>
      <c r="E36" s="15">
        <f t="shared" si="5"/>
        <v>0</v>
      </c>
    </row>
    <row r="37" spans="1:5" ht="15" x14ac:dyDescent="0.2">
      <c r="A37" s="2" t="s">
        <v>36</v>
      </c>
      <c r="B37" s="15"/>
      <c r="C37" s="15">
        <v>0</v>
      </c>
      <c r="D37" s="15">
        <v>0</v>
      </c>
      <c r="E37" s="15">
        <f t="shared" si="5"/>
        <v>0</v>
      </c>
    </row>
    <row r="38" spans="1:5" ht="15" x14ac:dyDescent="0.2">
      <c r="A38" s="2" t="s">
        <v>37</v>
      </c>
      <c r="B38" s="15"/>
      <c r="C38" s="15">
        <v>500</v>
      </c>
      <c r="D38" s="15">
        <v>500</v>
      </c>
      <c r="E38" s="15">
        <f t="shared" si="5"/>
        <v>0</v>
      </c>
    </row>
    <row r="39" spans="1:5" ht="15.75" x14ac:dyDescent="0.25">
      <c r="A39" s="1" t="s">
        <v>15</v>
      </c>
      <c r="B39" s="19">
        <f>SUM(B35:B38)</f>
        <v>0</v>
      </c>
      <c r="C39" s="19">
        <f t="shared" ref="C39:D39" si="7">SUM(C35:C38)</f>
        <v>2000</v>
      </c>
      <c r="D39" s="19">
        <f t="shared" si="7"/>
        <v>2000</v>
      </c>
      <c r="E39" s="15">
        <f t="shared" si="5"/>
        <v>0</v>
      </c>
    </row>
    <row r="40" spans="1:5" ht="15" x14ac:dyDescent="0.2">
      <c r="A40" s="2" t="s">
        <v>38</v>
      </c>
      <c r="B40" s="15"/>
      <c r="C40" s="81">
        <v>1000</v>
      </c>
      <c r="D40" s="32">
        <v>1000</v>
      </c>
      <c r="E40" s="15">
        <f t="shared" si="5"/>
        <v>0</v>
      </c>
    </row>
    <row r="41" spans="1:5" ht="15" x14ac:dyDescent="0.2">
      <c r="A41" s="2" t="s">
        <v>39</v>
      </c>
      <c r="B41" s="15"/>
      <c r="C41" s="15">
        <v>1000</v>
      </c>
      <c r="D41" s="15">
        <v>1000</v>
      </c>
      <c r="E41" s="15">
        <f t="shared" si="5"/>
        <v>0</v>
      </c>
    </row>
    <row r="42" spans="1:5" ht="15" x14ac:dyDescent="0.2">
      <c r="A42" s="2" t="s">
        <v>40</v>
      </c>
      <c r="B42" s="15"/>
      <c r="C42" s="15"/>
      <c r="D42" s="15"/>
      <c r="E42" s="15">
        <f t="shared" si="5"/>
        <v>0</v>
      </c>
    </row>
    <row r="43" spans="1:5" ht="15" x14ac:dyDescent="0.2">
      <c r="A43" s="2" t="s">
        <v>41</v>
      </c>
      <c r="B43" s="15"/>
      <c r="C43" s="15"/>
      <c r="D43" s="15"/>
      <c r="E43" s="15">
        <f t="shared" si="5"/>
        <v>0</v>
      </c>
    </row>
    <row r="44" spans="1:5" ht="15.75" x14ac:dyDescent="0.25">
      <c r="A44" s="1" t="s">
        <v>16</v>
      </c>
      <c r="B44" s="19">
        <f>B43+B42+B41+B40</f>
        <v>0</v>
      </c>
      <c r="C44" s="6">
        <f>SUM(C40:C43)</f>
        <v>2000</v>
      </c>
      <c r="D44" s="6">
        <f>SUM(D40:D43)</f>
        <v>2000</v>
      </c>
      <c r="E44" s="15">
        <f t="shared" si="5"/>
        <v>0</v>
      </c>
    </row>
    <row r="45" spans="1:5" ht="15" x14ac:dyDescent="0.2">
      <c r="A45" s="2" t="s">
        <v>42</v>
      </c>
      <c r="B45" s="15"/>
      <c r="C45" s="15"/>
      <c r="D45" s="15"/>
      <c r="E45" s="15">
        <f t="shared" si="5"/>
        <v>0</v>
      </c>
    </row>
    <row r="46" spans="1:5" ht="15" x14ac:dyDescent="0.2">
      <c r="A46" s="2" t="s">
        <v>43</v>
      </c>
      <c r="B46" s="15"/>
      <c r="C46" s="15"/>
      <c r="D46" s="15"/>
      <c r="E46" s="15">
        <f t="shared" si="5"/>
        <v>0</v>
      </c>
    </row>
    <row r="47" spans="1:5" ht="15" x14ac:dyDescent="0.2">
      <c r="A47" s="2" t="s">
        <v>44</v>
      </c>
      <c r="B47" s="15"/>
      <c r="C47" s="15"/>
      <c r="D47" s="15"/>
      <c r="E47" s="15">
        <f t="shared" si="5"/>
        <v>0</v>
      </c>
    </row>
    <row r="48" spans="1:5" ht="15.75" x14ac:dyDescent="0.25">
      <c r="A48" s="1" t="s">
        <v>45</v>
      </c>
      <c r="B48" s="19">
        <f>B47+B46+B45</f>
        <v>0</v>
      </c>
      <c r="C48" s="6">
        <f>SUM(C45:C47)</f>
        <v>0</v>
      </c>
      <c r="D48" s="6">
        <f>SUM(D45:D47)</f>
        <v>0</v>
      </c>
      <c r="E48" s="15">
        <f t="shared" si="5"/>
        <v>0</v>
      </c>
    </row>
    <row r="49" spans="1:5" ht="15.75" x14ac:dyDescent="0.25">
      <c r="A49" s="3" t="s">
        <v>11</v>
      </c>
      <c r="B49" s="54">
        <f>B34+B39+B44+B48</f>
        <v>0</v>
      </c>
      <c r="C49" s="7">
        <f>C34+C39+C44+C48</f>
        <v>94000</v>
      </c>
      <c r="D49" s="7">
        <f>D34+D39+D44+D48</f>
        <v>94000</v>
      </c>
      <c r="E49" s="15">
        <f t="shared" si="5"/>
        <v>0</v>
      </c>
    </row>
    <row r="50" spans="1:5" ht="15" x14ac:dyDescent="0.2">
      <c r="A50" s="2"/>
      <c r="B50" s="42"/>
      <c r="C50" s="55"/>
      <c r="D50" s="55"/>
      <c r="E50" s="69"/>
    </row>
    <row r="51" spans="1:5" ht="15.75" x14ac:dyDescent="0.25">
      <c r="A51" s="3" t="s">
        <v>47</v>
      </c>
      <c r="B51" s="16"/>
      <c r="C51" s="82"/>
      <c r="D51" s="34"/>
      <c r="E51" s="59"/>
    </row>
    <row r="52" spans="1:5" ht="15" x14ac:dyDescent="0.2">
      <c r="A52" s="2" t="s">
        <v>31</v>
      </c>
      <c r="B52" s="15"/>
      <c r="C52" s="15">
        <v>55000</v>
      </c>
      <c r="D52" s="15">
        <v>55000</v>
      </c>
      <c r="E52" s="15">
        <f>D52-C52</f>
        <v>0</v>
      </c>
    </row>
    <row r="53" spans="1:5" ht="15" x14ac:dyDescent="0.2">
      <c r="A53" s="2" t="s">
        <v>32</v>
      </c>
      <c r="B53" s="15"/>
      <c r="C53" s="15"/>
      <c r="D53" s="15"/>
      <c r="E53" s="15">
        <f t="shared" ref="E53:E69" si="8">D53-C53</f>
        <v>0</v>
      </c>
    </row>
    <row r="54" spans="1:5" ht="15" x14ac:dyDescent="0.2">
      <c r="A54" s="2" t="s">
        <v>33</v>
      </c>
      <c r="B54" s="15"/>
      <c r="C54" s="15"/>
      <c r="D54" s="15"/>
      <c r="E54" s="15">
        <f t="shared" si="8"/>
        <v>0</v>
      </c>
    </row>
    <row r="55" spans="1:5" ht="15.75" x14ac:dyDescent="0.25">
      <c r="A55" s="1" t="s">
        <v>10</v>
      </c>
      <c r="B55" s="6">
        <f t="shared" ref="B55:C55" si="9">SUM(B52:B54)</f>
        <v>0</v>
      </c>
      <c r="C55" s="6">
        <f>SUM(C52:C54)</f>
        <v>55000</v>
      </c>
      <c r="D55" s="6">
        <f>SUM(D52:D54)</f>
        <v>55000</v>
      </c>
      <c r="E55" s="15">
        <f t="shared" si="8"/>
        <v>0</v>
      </c>
    </row>
    <row r="56" spans="1:5" ht="15" x14ac:dyDescent="0.2">
      <c r="A56" s="2" t="s">
        <v>34</v>
      </c>
      <c r="B56" s="15"/>
      <c r="C56" s="15">
        <v>1000</v>
      </c>
      <c r="D56" s="15">
        <v>1000</v>
      </c>
      <c r="E56" s="15">
        <f t="shared" si="8"/>
        <v>0</v>
      </c>
    </row>
    <row r="57" spans="1:5" ht="15" x14ac:dyDescent="0.2">
      <c r="A57" s="2" t="s">
        <v>35</v>
      </c>
      <c r="B57" s="15"/>
      <c r="C57" s="15">
        <v>1000</v>
      </c>
      <c r="D57" s="15">
        <v>1000</v>
      </c>
      <c r="E57" s="15">
        <f t="shared" si="8"/>
        <v>0</v>
      </c>
    </row>
    <row r="58" spans="1:5" ht="15" x14ac:dyDescent="0.2">
      <c r="A58" s="2" t="s">
        <v>37</v>
      </c>
      <c r="B58" s="15"/>
      <c r="C58" s="15">
        <v>1000</v>
      </c>
      <c r="D58" s="15">
        <v>1000</v>
      </c>
      <c r="E58" s="15">
        <f t="shared" si="8"/>
        <v>0</v>
      </c>
    </row>
    <row r="59" spans="1:5" ht="15.75" x14ac:dyDescent="0.25">
      <c r="A59" s="1" t="s">
        <v>15</v>
      </c>
      <c r="B59" s="6">
        <f t="shared" ref="B59:C59" si="10">SUM(B56:B58)</f>
        <v>0</v>
      </c>
      <c r="C59" s="6">
        <f>SUM(C56:C58)</f>
        <v>3000</v>
      </c>
      <c r="D59" s="6">
        <f>SUM(D56:D58)</f>
        <v>3000</v>
      </c>
      <c r="E59" s="15">
        <f t="shared" si="8"/>
        <v>0</v>
      </c>
    </row>
    <row r="60" spans="1:5" ht="15" x14ac:dyDescent="0.2">
      <c r="A60" s="2" t="s">
        <v>38</v>
      </c>
      <c r="B60" s="15"/>
      <c r="C60" s="15">
        <v>500</v>
      </c>
      <c r="D60" s="15">
        <v>500</v>
      </c>
      <c r="E60" s="15">
        <f t="shared" si="8"/>
        <v>0</v>
      </c>
    </row>
    <row r="61" spans="1:5" ht="15" x14ac:dyDescent="0.2">
      <c r="A61" s="2" t="s">
        <v>39</v>
      </c>
      <c r="B61" s="15"/>
      <c r="C61" s="15">
        <v>1500</v>
      </c>
      <c r="D61" s="15">
        <v>1500</v>
      </c>
      <c r="E61" s="15">
        <f t="shared" si="8"/>
        <v>0</v>
      </c>
    </row>
    <row r="62" spans="1:5" ht="15" x14ac:dyDescent="0.2">
      <c r="A62" s="2" t="s">
        <v>40</v>
      </c>
      <c r="B62" s="15"/>
      <c r="C62" s="15"/>
      <c r="D62" s="15"/>
      <c r="E62" s="15">
        <f t="shared" si="8"/>
        <v>0</v>
      </c>
    </row>
    <row r="63" spans="1:5" ht="15" x14ac:dyDescent="0.2">
      <c r="A63" s="2" t="s">
        <v>41</v>
      </c>
      <c r="B63" s="15"/>
      <c r="C63" s="15"/>
      <c r="D63" s="15"/>
      <c r="E63" s="15">
        <f t="shared" si="8"/>
        <v>0</v>
      </c>
    </row>
    <row r="64" spans="1:5" ht="15.75" x14ac:dyDescent="0.25">
      <c r="A64" s="1" t="s">
        <v>16</v>
      </c>
      <c r="B64" s="6">
        <f t="shared" ref="B64:C64" si="11">SUM(B60:B63)</f>
        <v>0</v>
      </c>
      <c r="C64" s="6">
        <f>SUM(C60:C63)</f>
        <v>2000</v>
      </c>
      <c r="D64" s="6">
        <f>SUM(D60:D63)</f>
        <v>2000</v>
      </c>
      <c r="E64" s="15">
        <f t="shared" si="8"/>
        <v>0</v>
      </c>
    </row>
    <row r="65" spans="1:5" ht="15" x14ac:dyDescent="0.2">
      <c r="A65" s="2" t="s">
        <v>42</v>
      </c>
      <c r="B65" s="15"/>
      <c r="C65" s="15"/>
      <c r="D65" s="15"/>
      <c r="E65" s="15">
        <f t="shared" si="8"/>
        <v>0</v>
      </c>
    </row>
    <row r="66" spans="1:5" ht="15" x14ac:dyDescent="0.2">
      <c r="A66" s="2" t="s">
        <v>43</v>
      </c>
      <c r="B66" s="15"/>
      <c r="C66" s="15"/>
      <c r="D66" s="15"/>
      <c r="E66" s="15">
        <f t="shared" si="8"/>
        <v>0</v>
      </c>
    </row>
    <row r="67" spans="1:5" ht="15" x14ac:dyDescent="0.2">
      <c r="A67" s="2" t="s">
        <v>44</v>
      </c>
      <c r="B67" s="15"/>
      <c r="C67" s="15"/>
      <c r="D67" s="15"/>
      <c r="E67" s="15">
        <f t="shared" si="8"/>
        <v>0</v>
      </c>
    </row>
    <row r="68" spans="1:5" ht="15.75" x14ac:dyDescent="0.25">
      <c r="A68" s="1" t="s">
        <v>45</v>
      </c>
      <c r="B68" s="6">
        <f t="shared" ref="B68:C68" si="12">SUM(B65:B67)</f>
        <v>0</v>
      </c>
      <c r="C68" s="6">
        <f>SUM(C65:C67)</f>
        <v>0</v>
      </c>
      <c r="D68" s="6">
        <f>SUM(D65:D67)</f>
        <v>0</v>
      </c>
      <c r="E68" s="15">
        <f t="shared" si="8"/>
        <v>0</v>
      </c>
    </row>
    <row r="69" spans="1:5" ht="15.75" x14ac:dyDescent="0.25">
      <c r="A69" s="3" t="s">
        <v>11</v>
      </c>
      <c r="B69" s="7">
        <f t="shared" ref="B69:C69" si="13">B55+B59+B64+B68</f>
        <v>0</v>
      </c>
      <c r="C69" s="7">
        <f>C55+C59+C64+C68</f>
        <v>60000</v>
      </c>
      <c r="D69" s="7">
        <f>D55+D59+D64+D68</f>
        <v>60000</v>
      </c>
      <c r="E69" s="15">
        <f t="shared" si="8"/>
        <v>0</v>
      </c>
    </row>
    <row r="70" spans="1:5" ht="15.75" x14ac:dyDescent="0.25">
      <c r="A70" s="1"/>
      <c r="B70" s="43"/>
      <c r="C70" s="14"/>
      <c r="D70" s="14"/>
      <c r="E70" s="53"/>
    </row>
    <row r="71" spans="1:5" ht="15.75" x14ac:dyDescent="0.25">
      <c r="A71" s="3" t="s">
        <v>48</v>
      </c>
      <c r="B71" s="31"/>
      <c r="C71" s="26"/>
      <c r="D71" s="26"/>
      <c r="E71" s="52"/>
    </row>
    <row r="72" spans="1:5" ht="15" x14ac:dyDescent="0.2">
      <c r="A72" s="2" t="s">
        <v>31</v>
      </c>
      <c r="B72" s="11"/>
      <c r="C72" s="11">
        <f>60000+32000</f>
        <v>92000</v>
      </c>
      <c r="D72" s="11">
        <f>60000+32000</f>
        <v>92000</v>
      </c>
      <c r="E72" s="15">
        <f>D72-C72</f>
        <v>0</v>
      </c>
    </row>
    <row r="73" spans="1:5" ht="15" x14ac:dyDescent="0.2">
      <c r="A73" s="2" t="s">
        <v>32</v>
      </c>
      <c r="B73" s="11"/>
      <c r="C73" s="11"/>
      <c r="D73" s="11"/>
      <c r="E73" s="15">
        <f t="shared" ref="E73:E90" si="14">D73-C73</f>
        <v>0</v>
      </c>
    </row>
    <row r="74" spans="1:5" ht="15" x14ac:dyDescent="0.2">
      <c r="A74" s="2" t="s">
        <v>33</v>
      </c>
      <c r="B74" s="11"/>
      <c r="C74" s="11"/>
      <c r="D74" s="11"/>
      <c r="E74" s="15">
        <f t="shared" si="14"/>
        <v>0</v>
      </c>
    </row>
    <row r="75" spans="1:5" ht="15.75" x14ac:dyDescent="0.25">
      <c r="A75" s="1" t="s">
        <v>10</v>
      </c>
      <c r="B75" s="6">
        <f t="shared" ref="B75:C75" si="15">SUM(B72:B74)</f>
        <v>0</v>
      </c>
      <c r="C75" s="35">
        <f>SUM(C72:C74)</f>
        <v>92000</v>
      </c>
      <c r="D75" s="35">
        <f>SUM(D72:D74)</f>
        <v>92000</v>
      </c>
      <c r="E75" s="15">
        <f t="shared" si="14"/>
        <v>0</v>
      </c>
    </row>
    <row r="76" spans="1:5" ht="15" x14ac:dyDescent="0.2">
      <c r="A76" s="2" t="s">
        <v>34</v>
      </c>
      <c r="B76" s="11"/>
      <c r="C76" s="11"/>
      <c r="D76" s="11"/>
      <c r="E76" s="15">
        <f t="shared" si="14"/>
        <v>0</v>
      </c>
    </row>
    <row r="77" spans="1:5" ht="15" x14ac:dyDescent="0.2">
      <c r="A77" s="2" t="s">
        <v>35</v>
      </c>
      <c r="B77" s="11"/>
      <c r="C77" s="11">
        <v>2500</v>
      </c>
      <c r="D77" s="11">
        <v>2500</v>
      </c>
      <c r="E77" s="15">
        <f t="shared" si="14"/>
        <v>0</v>
      </c>
    </row>
    <row r="78" spans="1:5" ht="15" x14ac:dyDescent="0.2">
      <c r="A78" s="2" t="s">
        <v>36</v>
      </c>
      <c r="B78" s="11"/>
      <c r="C78" s="11">
        <v>0</v>
      </c>
      <c r="D78" s="11">
        <v>0</v>
      </c>
      <c r="E78" s="15">
        <f t="shared" si="14"/>
        <v>0</v>
      </c>
    </row>
    <row r="79" spans="1:5" ht="15" x14ac:dyDescent="0.2">
      <c r="A79" s="2" t="s">
        <v>37</v>
      </c>
      <c r="B79" s="11"/>
      <c r="C79" s="11">
        <v>500</v>
      </c>
      <c r="D79" s="11">
        <v>500</v>
      </c>
      <c r="E79" s="15">
        <f t="shared" si="14"/>
        <v>0</v>
      </c>
    </row>
    <row r="80" spans="1:5" ht="15.75" x14ac:dyDescent="0.25">
      <c r="A80" s="1" t="s">
        <v>15</v>
      </c>
      <c r="B80" s="6">
        <f t="shared" ref="B80:C80" si="16">SUM(B76:B79)</f>
        <v>0</v>
      </c>
      <c r="C80" s="35">
        <f>SUM(C76:C79)</f>
        <v>3000</v>
      </c>
      <c r="D80" s="35">
        <f>SUM(D76:D79)</f>
        <v>3000</v>
      </c>
      <c r="E80" s="15">
        <f t="shared" si="14"/>
        <v>0</v>
      </c>
    </row>
    <row r="81" spans="1:5" ht="15" x14ac:dyDescent="0.2">
      <c r="A81" s="2" t="s">
        <v>38</v>
      </c>
      <c r="B81" s="11"/>
      <c r="C81" s="11"/>
      <c r="D81" s="11"/>
      <c r="E81" s="15">
        <f t="shared" si="14"/>
        <v>0</v>
      </c>
    </row>
    <row r="82" spans="1:5" ht="15" x14ac:dyDescent="0.2">
      <c r="A82" s="2" t="s">
        <v>39</v>
      </c>
      <c r="B82" s="11"/>
      <c r="C82" s="11">
        <v>1000</v>
      </c>
      <c r="D82" s="11">
        <v>1000</v>
      </c>
      <c r="E82" s="15">
        <f t="shared" si="14"/>
        <v>0</v>
      </c>
    </row>
    <row r="83" spans="1:5" ht="15" x14ac:dyDescent="0.2">
      <c r="A83" s="2" t="s">
        <v>40</v>
      </c>
      <c r="B83" s="11"/>
      <c r="C83" s="11"/>
      <c r="D83" s="11"/>
      <c r="E83" s="15">
        <f t="shared" si="14"/>
        <v>0</v>
      </c>
    </row>
    <row r="84" spans="1:5" ht="15" x14ac:dyDescent="0.2">
      <c r="A84" s="2" t="s">
        <v>41</v>
      </c>
      <c r="B84" s="11"/>
      <c r="C84" s="11"/>
      <c r="D84" s="11"/>
      <c r="E84" s="15">
        <f t="shared" si="14"/>
        <v>0</v>
      </c>
    </row>
    <row r="85" spans="1:5" ht="15.75" x14ac:dyDescent="0.25">
      <c r="A85" s="1" t="s">
        <v>16</v>
      </c>
      <c r="B85" s="6">
        <f t="shared" ref="B85:C85" si="17">SUM(B81:B84)</f>
        <v>0</v>
      </c>
      <c r="C85" s="35">
        <f>SUM(C81:C84)</f>
        <v>1000</v>
      </c>
      <c r="D85" s="35">
        <f>SUM(D81:D84)</f>
        <v>1000</v>
      </c>
      <c r="E85" s="15">
        <f t="shared" si="14"/>
        <v>0</v>
      </c>
    </row>
    <row r="86" spans="1:5" ht="15" x14ac:dyDescent="0.2">
      <c r="A86" s="2" t="s">
        <v>42</v>
      </c>
      <c r="B86" s="11"/>
      <c r="C86" s="11"/>
      <c r="D86" s="11"/>
      <c r="E86" s="15">
        <f t="shared" si="14"/>
        <v>0</v>
      </c>
    </row>
    <row r="87" spans="1:5" ht="15" x14ac:dyDescent="0.2">
      <c r="A87" s="2" t="s">
        <v>43</v>
      </c>
      <c r="B87" s="11"/>
      <c r="C87" s="11"/>
      <c r="D87" s="11"/>
      <c r="E87" s="15">
        <f t="shared" si="14"/>
        <v>0</v>
      </c>
    </row>
    <row r="88" spans="1:5" ht="15" x14ac:dyDescent="0.2">
      <c r="A88" s="2" t="s">
        <v>44</v>
      </c>
      <c r="B88" s="11"/>
      <c r="C88" s="11"/>
      <c r="D88" s="11"/>
      <c r="E88" s="15">
        <f t="shared" si="14"/>
        <v>0</v>
      </c>
    </row>
    <row r="89" spans="1:5" ht="15.75" x14ac:dyDescent="0.25">
      <c r="A89" s="1" t="s">
        <v>45</v>
      </c>
      <c r="B89" s="6">
        <f t="shared" ref="B89:C89" si="18">SUM(B86:B88)</f>
        <v>0</v>
      </c>
      <c r="C89" s="35">
        <f>SUM(C86:C88)</f>
        <v>0</v>
      </c>
      <c r="D89" s="35">
        <f>SUM(D86:D88)</f>
        <v>0</v>
      </c>
      <c r="E89" s="15">
        <f t="shared" si="14"/>
        <v>0</v>
      </c>
    </row>
    <row r="90" spans="1:5" ht="15.75" x14ac:dyDescent="0.25">
      <c r="A90" s="3" t="s">
        <v>11</v>
      </c>
      <c r="B90" s="7">
        <f t="shared" ref="B90:C90" si="19">B75+B80+B85+B89</f>
        <v>0</v>
      </c>
      <c r="C90" s="36">
        <f>C75+C80+C85+C89</f>
        <v>96000</v>
      </c>
      <c r="D90" s="36">
        <f>D75+D80+D85+D89</f>
        <v>96000</v>
      </c>
      <c r="E90" s="15">
        <f t="shared" si="14"/>
        <v>0</v>
      </c>
    </row>
    <row r="91" spans="1:5" ht="15" x14ac:dyDescent="0.2">
      <c r="A91" s="2"/>
      <c r="B91" s="30"/>
      <c r="C91" s="14"/>
      <c r="D91" s="14"/>
      <c r="E91" s="53"/>
    </row>
    <row r="92" spans="1:5" ht="15.75" x14ac:dyDescent="0.25">
      <c r="A92" s="3" t="s">
        <v>49</v>
      </c>
      <c r="B92" s="31"/>
      <c r="C92" s="26"/>
      <c r="D92" s="26"/>
      <c r="E92" s="52"/>
    </row>
    <row r="93" spans="1:5" ht="15" x14ac:dyDescent="0.2">
      <c r="A93" s="2" t="s">
        <v>31</v>
      </c>
      <c r="B93" s="11"/>
      <c r="C93" s="11">
        <v>125000</v>
      </c>
      <c r="D93" s="11">
        <v>125000</v>
      </c>
      <c r="E93" s="15">
        <f>D93-C93</f>
        <v>0</v>
      </c>
    </row>
    <row r="94" spans="1:5" ht="15" x14ac:dyDescent="0.2">
      <c r="A94" s="2" t="s">
        <v>32</v>
      </c>
      <c r="B94" s="11"/>
      <c r="C94" s="11"/>
      <c r="D94" s="11"/>
      <c r="E94" s="15">
        <f t="shared" ref="E94:E110" si="20">D94-C94</f>
        <v>0</v>
      </c>
    </row>
    <row r="95" spans="1:5" ht="15" x14ac:dyDescent="0.2">
      <c r="A95" s="2" t="s">
        <v>33</v>
      </c>
      <c r="B95" s="11"/>
      <c r="C95" s="11"/>
      <c r="D95" s="11"/>
      <c r="E95" s="15">
        <f t="shared" si="20"/>
        <v>0</v>
      </c>
    </row>
    <row r="96" spans="1:5" ht="15.75" x14ac:dyDescent="0.25">
      <c r="A96" s="1" t="s">
        <v>10</v>
      </c>
      <c r="B96" s="6">
        <f>SUM(B93:B95)</f>
        <v>0</v>
      </c>
      <c r="C96" s="35">
        <f>SUM(C93:C95)</f>
        <v>125000</v>
      </c>
      <c r="D96" s="35">
        <f>SUM(D93:D95)</f>
        <v>125000</v>
      </c>
      <c r="E96" s="15">
        <f t="shared" si="20"/>
        <v>0</v>
      </c>
    </row>
    <row r="97" spans="1:5" ht="15" x14ac:dyDescent="0.2">
      <c r="A97" s="2" t="s">
        <v>34</v>
      </c>
      <c r="B97" s="11">
        <v>0</v>
      </c>
      <c r="C97" s="11">
        <v>4000</v>
      </c>
      <c r="D97" s="11">
        <v>4000</v>
      </c>
      <c r="E97" s="15">
        <f t="shared" si="20"/>
        <v>0</v>
      </c>
    </row>
    <row r="98" spans="1:5" ht="15" x14ac:dyDescent="0.2">
      <c r="A98" s="2" t="s">
        <v>35</v>
      </c>
      <c r="B98" s="11"/>
      <c r="C98" s="11">
        <v>7000</v>
      </c>
      <c r="D98" s="11">
        <v>7000</v>
      </c>
      <c r="E98" s="15">
        <f t="shared" si="20"/>
        <v>0</v>
      </c>
    </row>
    <row r="99" spans="1:5" ht="15" x14ac:dyDescent="0.2">
      <c r="A99" s="2" t="s">
        <v>37</v>
      </c>
      <c r="B99" s="11"/>
      <c r="C99" s="11">
        <v>2000</v>
      </c>
      <c r="D99" s="11">
        <v>2000</v>
      </c>
      <c r="E99" s="15">
        <f t="shared" si="20"/>
        <v>0</v>
      </c>
    </row>
    <row r="100" spans="1:5" ht="15.75" x14ac:dyDescent="0.25">
      <c r="A100" s="1" t="s">
        <v>15</v>
      </c>
      <c r="B100" s="6">
        <f>SUM(B97:B99)</f>
        <v>0</v>
      </c>
      <c r="C100" s="35">
        <f>SUM(C97:C99)</f>
        <v>13000</v>
      </c>
      <c r="D100" s="35">
        <f>SUM(D97:D99)</f>
        <v>13000</v>
      </c>
      <c r="E100" s="15">
        <f t="shared" si="20"/>
        <v>0</v>
      </c>
    </row>
    <row r="101" spans="1:5" ht="15" x14ac:dyDescent="0.2">
      <c r="A101" s="2" t="s">
        <v>38</v>
      </c>
      <c r="B101" s="11"/>
      <c r="C101" s="11">
        <v>1500</v>
      </c>
      <c r="D101" s="11">
        <v>1500</v>
      </c>
      <c r="E101" s="15">
        <f t="shared" si="20"/>
        <v>0</v>
      </c>
    </row>
    <row r="102" spans="1:5" ht="15" x14ac:dyDescent="0.2">
      <c r="A102" s="2" t="s">
        <v>39</v>
      </c>
      <c r="B102" s="11"/>
      <c r="C102" s="11">
        <v>500</v>
      </c>
      <c r="D102" s="11">
        <v>500</v>
      </c>
      <c r="E102" s="15">
        <f t="shared" si="20"/>
        <v>0</v>
      </c>
    </row>
    <row r="103" spans="1:5" ht="15" x14ac:dyDescent="0.2">
      <c r="A103" s="2" t="s">
        <v>40</v>
      </c>
      <c r="B103" s="11"/>
      <c r="C103" s="11"/>
      <c r="D103" s="11"/>
      <c r="E103" s="15">
        <f t="shared" si="20"/>
        <v>0</v>
      </c>
    </row>
    <row r="104" spans="1:5" ht="15" x14ac:dyDescent="0.2">
      <c r="A104" s="2" t="s">
        <v>41</v>
      </c>
      <c r="B104" s="11"/>
      <c r="C104" s="11"/>
      <c r="D104" s="11"/>
      <c r="E104" s="15">
        <f t="shared" si="20"/>
        <v>0</v>
      </c>
    </row>
    <row r="105" spans="1:5" ht="15.75" x14ac:dyDescent="0.25">
      <c r="A105" s="1" t="s">
        <v>16</v>
      </c>
      <c r="B105" s="6">
        <f>SUM(B101:B104)</f>
        <v>0</v>
      </c>
      <c r="C105" s="35">
        <f>SUM(C101:C104)</f>
        <v>2000</v>
      </c>
      <c r="D105" s="35">
        <f>SUM(D101:D104)</f>
        <v>2000</v>
      </c>
      <c r="E105" s="15">
        <f t="shared" si="20"/>
        <v>0</v>
      </c>
    </row>
    <row r="106" spans="1:5" ht="15" x14ac:dyDescent="0.2">
      <c r="A106" s="2" t="s">
        <v>42</v>
      </c>
      <c r="B106" s="11"/>
      <c r="C106" s="11"/>
      <c r="D106" s="11"/>
      <c r="E106" s="15">
        <f t="shared" si="20"/>
        <v>0</v>
      </c>
    </row>
    <row r="107" spans="1:5" ht="15" x14ac:dyDescent="0.2">
      <c r="A107" s="2" t="s">
        <v>43</v>
      </c>
      <c r="B107" s="11"/>
      <c r="C107" s="11"/>
      <c r="D107" s="11"/>
      <c r="E107" s="15">
        <f t="shared" si="20"/>
        <v>0</v>
      </c>
    </row>
    <row r="108" spans="1:5" ht="15" x14ac:dyDescent="0.2">
      <c r="A108" s="2" t="s">
        <v>44</v>
      </c>
      <c r="B108" s="11"/>
      <c r="C108" s="11"/>
      <c r="D108" s="11"/>
      <c r="E108" s="15">
        <f t="shared" si="20"/>
        <v>0</v>
      </c>
    </row>
    <row r="109" spans="1:5" ht="15.75" x14ac:dyDescent="0.25">
      <c r="A109" s="1" t="s">
        <v>45</v>
      </c>
      <c r="B109" s="6">
        <f>SUM(B106:B108)</f>
        <v>0</v>
      </c>
      <c r="C109" s="35">
        <f>SUM(C106:C108)</f>
        <v>0</v>
      </c>
      <c r="D109" s="35">
        <f>SUM(D106:D108)</f>
        <v>0</v>
      </c>
      <c r="E109" s="15">
        <f t="shared" si="20"/>
        <v>0</v>
      </c>
    </row>
    <row r="110" spans="1:5" ht="15.75" x14ac:dyDescent="0.25">
      <c r="A110" s="3" t="s">
        <v>11</v>
      </c>
      <c r="B110" s="7">
        <f>B96+B100+B105+B109</f>
        <v>0</v>
      </c>
      <c r="C110" s="36">
        <f>C96+C100+C105+C109</f>
        <v>140000</v>
      </c>
      <c r="D110" s="36">
        <f>D96+D100+D105+D109</f>
        <v>140000</v>
      </c>
      <c r="E110" s="15">
        <f t="shared" si="20"/>
        <v>0</v>
      </c>
    </row>
    <row r="111" spans="1:5" ht="15.75" x14ac:dyDescent="0.25">
      <c r="A111" s="3"/>
      <c r="B111" s="37"/>
      <c r="C111" s="7"/>
      <c r="D111" s="7"/>
      <c r="E111" s="18"/>
    </row>
    <row r="112" spans="1:5" ht="15.75" x14ac:dyDescent="0.25">
      <c r="A112" s="1"/>
      <c r="B112" s="30"/>
      <c r="C112" s="14"/>
      <c r="D112" s="14"/>
      <c r="E112" s="53"/>
    </row>
    <row r="113" spans="1:5" ht="15.75" x14ac:dyDescent="0.25">
      <c r="A113" s="3" t="s">
        <v>50</v>
      </c>
      <c r="B113" s="31"/>
      <c r="C113" s="26"/>
      <c r="D113" s="26"/>
      <c r="E113" s="52"/>
    </row>
    <row r="114" spans="1:5" ht="15" x14ac:dyDescent="0.2">
      <c r="A114" s="2" t="s">
        <v>31</v>
      </c>
      <c r="B114" s="11"/>
      <c r="C114" s="11">
        <v>14000</v>
      </c>
      <c r="D114" s="11">
        <v>14000</v>
      </c>
      <c r="E114" s="15">
        <f>D114-C114</f>
        <v>0</v>
      </c>
    </row>
    <row r="115" spans="1:5" ht="15" x14ac:dyDescent="0.2">
      <c r="A115" s="2" t="s">
        <v>32</v>
      </c>
      <c r="B115" s="11"/>
      <c r="C115" s="11"/>
      <c r="D115" s="11"/>
      <c r="E115" s="15">
        <f t="shared" ref="E115:E132" si="21">D115-C115</f>
        <v>0</v>
      </c>
    </row>
    <row r="116" spans="1:5" ht="15" x14ac:dyDescent="0.2">
      <c r="A116" s="2" t="s">
        <v>33</v>
      </c>
      <c r="B116" s="11"/>
      <c r="C116" s="11"/>
      <c r="D116" s="11"/>
      <c r="E116" s="15">
        <f t="shared" si="21"/>
        <v>0</v>
      </c>
    </row>
    <row r="117" spans="1:5" ht="15.75" x14ac:dyDescent="0.25">
      <c r="A117" s="1" t="s">
        <v>10</v>
      </c>
      <c r="B117" s="6">
        <f>SUM(B114:B116)</f>
        <v>0</v>
      </c>
      <c r="C117" s="35">
        <f>SUM(C114:C116)</f>
        <v>14000</v>
      </c>
      <c r="D117" s="35">
        <f>SUM(D114:D116)</f>
        <v>14000</v>
      </c>
      <c r="E117" s="15">
        <f t="shared" si="21"/>
        <v>0</v>
      </c>
    </row>
    <row r="118" spans="1:5" ht="15" x14ac:dyDescent="0.2">
      <c r="A118" s="2" t="s">
        <v>34</v>
      </c>
      <c r="B118" s="11"/>
      <c r="C118" s="11">
        <v>1000</v>
      </c>
      <c r="D118" s="11">
        <v>1000</v>
      </c>
      <c r="E118" s="15">
        <f t="shared" si="21"/>
        <v>0</v>
      </c>
    </row>
    <row r="119" spans="1:5" ht="15" x14ac:dyDescent="0.2">
      <c r="A119" s="2" t="s">
        <v>35</v>
      </c>
      <c r="B119" s="11"/>
      <c r="C119" s="11">
        <v>11000</v>
      </c>
      <c r="D119" s="11">
        <v>11000</v>
      </c>
      <c r="E119" s="15">
        <f t="shared" si="21"/>
        <v>0</v>
      </c>
    </row>
    <row r="120" spans="1:5" ht="15" x14ac:dyDescent="0.2">
      <c r="A120" s="2" t="s">
        <v>36</v>
      </c>
      <c r="B120" s="11"/>
      <c r="C120" s="11">
        <v>10000</v>
      </c>
      <c r="D120" s="11">
        <v>10000</v>
      </c>
      <c r="E120" s="15">
        <f t="shared" si="21"/>
        <v>0</v>
      </c>
    </row>
    <row r="121" spans="1:5" ht="15" x14ac:dyDescent="0.2">
      <c r="A121" s="2" t="s">
        <v>37</v>
      </c>
      <c r="B121" s="11"/>
      <c r="C121" s="11">
        <v>1000</v>
      </c>
      <c r="D121" s="11">
        <v>1000</v>
      </c>
      <c r="E121" s="15">
        <f t="shared" si="21"/>
        <v>0</v>
      </c>
    </row>
    <row r="122" spans="1:5" ht="15.75" x14ac:dyDescent="0.25">
      <c r="A122" s="1" t="s">
        <v>15</v>
      </c>
      <c r="B122" s="6">
        <f>SUM(B118:B121)</f>
        <v>0</v>
      </c>
      <c r="C122" s="35">
        <f>SUM(C118:C121)</f>
        <v>23000</v>
      </c>
      <c r="D122" s="35">
        <f>SUM(D118:D121)</f>
        <v>23000</v>
      </c>
      <c r="E122" s="15">
        <f t="shared" si="21"/>
        <v>0</v>
      </c>
    </row>
    <row r="123" spans="1:5" ht="15" x14ac:dyDescent="0.2">
      <c r="A123" s="2" t="s">
        <v>38</v>
      </c>
      <c r="B123" s="11"/>
      <c r="C123" s="11"/>
      <c r="D123" s="11"/>
      <c r="E123" s="15">
        <f t="shared" si="21"/>
        <v>0</v>
      </c>
    </row>
    <row r="124" spans="1:5" ht="15" x14ac:dyDescent="0.2">
      <c r="A124" s="2" t="s">
        <v>39</v>
      </c>
      <c r="B124" s="11"/>
      <c r="C124" s="11"/>
      <c r="D124" s="11"/>
      <c r="E124" s="15">
        <f t="shared" si="21"/>
        <v>0</v>
      </c>
    </row>
    <row r="125" spans="1:5" ht="15" x14ac:dyDescent="0.2">
      <c r="A125" s="2" t="s">
        <v>40</v>
      </c>
      <c r="B125" s="11"/>
      <c r="C125" s="11"/>
      <c r="D125" s="11"/>
      <c r="E125" s="15">
        <f t="shared" si="21"/>
        <v>0</v>
      </c>
    </row>
    <row r="126" spans="1:5" ht="15" x14ac:dyDescent="0.2">
      <c r="A126" s="2" t="s">
        <v>41</v>
      </c>
      <c r="B126" s="11"/>
      <c r="C126" s="11"/>
      <c r="D126" s="11"/>
      <c r="E126" s="15">
        <f t="shared" si="21"/>
        <v>0</v>
      </c>
    </row>
    <row r="127" spans="1:5" ht="15.75" x14ac:dyDescent="0.25">
      <c r="A127" s="1" t="s">
        <v>16</v>
      </c>
      <c r="B127" s="6">
        <f>SUM(B123:B126)</f>
        <v>0</v>
      </c>
      <c r="C127" s="35">
        <f>SUM(C123:C126)</f>
        <v>0</v>
      </c>
      <c r="D127" s="35">
        <f>SUM(D123:D126)</f>
        <v>0</v>
      </c>
      <c r="E127" s="15">
        <f t="shared" si="21"/>
        <v>0</v>
      </c>
    </row>
    <row r="128" spans="1:5" ht="15" x14ac:dyDescent="0.2">
      <c r="A128" s="2" t="s">
        <v>42</v>
      </c>
      <c r="B128" s="11"/>
      <c r="C128" s="11"/>
      <c r="D128" s="11"/>
      <c r="E128" s="15">
        <f t="shared" si="21"/>
        <v>0</v>
      </c>
    </row>
    <row r="129" spans="1:5" ht="15" x14ac:dyDescent="0.2">
      <c r="A129" s="2" t="s">
        <v>43</v>
      </c>
      <c r="B129" s="11"/>
      <c r="C129" s="11"/>
      <c r="D129" s="11"/>
      <c r="E129" s="15">
        <f t="shared" si="21"/>
        <v>0</v>
      </c>
    </row>
    <row r="130" spans="1:5" ht="15" x14ac:dyDescent="0.2">
      <c r="A130" s="2" t="s">
        <v>44</v>
      </c>
      <c r="B130" s="11"/>
      <c r="C130" s="11"/>
      <c r="D130" s="11"/>
      <c r="E130" s="15">
        <f t="shared" si="21"/>
        <v>0</v>
      </c>
    </row>
    <row r="131" spans="1:5" ht="15.75" x14ac:dyDescent="0.25">
      <c r="A131" s="1" t="s">
        <v>45</v>
      </c>
      <c r="B131" s="6">
        <f>SUM(B128:B130)</f>
        <v>0</v>
      </c>
      <c r="C131" s="35">
        <f>SUM(C128:C130)</f>
        <v>0</v>
      </c>
      <c r="D131" s="35">
        <f>SUM(D128:D130)</f>
        <v>0</v>
      </c>
      <c r="E131" s="15">
        <f t="shared" si="21"/>
        <v>0</v>
      </c>
    </row>
    <row r="132" spans="1:5" ht="15.75" x14ac:dyDescent="0.25">
      <c r="A132" s="3" t="s">
        <v>11</v>
      </c>
      <c r="B132" s="7">
        <f>B117+B122+B127+B131</f>
        <v>0</v>
      </c>
      <c r="C132" s="36">
        <f>C117+C122+C127+C131</f>
        <v>37000</v>
      </c>
      <c r="D132" s="36">
        <f>D117+D122+D127+D131</f>
        <v>37000</v>
      </c>
      <c r="E132" s="15">
        <f t="shared" si="21"/>
        <v>0</v>
      </c>
    </row>
    <row r="133" spans="1:5" ht="15" x14ac:dyDescent="0.2">
      <c r="A133" s="2" t="s">
        <v>0</v>
      </c>
      <c r="B133" s="30"/>
      <c r="C133" s="14"/>
      <c r="D133" s="14"/>
      <c r="E133" s="53"/>
    </row>
    <row r="134" spans="1:5" ht="15.75" x14ac:dyDescent="0.25">
      <c r="A134" s="3" t="s">
        <v>51</v>
      </c>
      <c r="B134" s="31"/>
      <c r="C134" s="26"/>
      <c r="D134" s="26"/>
      <c r="E134" s="52"/>
    </row>
    <row r="135" spans="1:5" ht="15" x14ac:dyDescent="0.2">
      <c r="A135" s="2" t="s">
        <v>31</v>
      </c>
      <c r="B135" s="11"/>
      <c r="C135" s="11">
        <v>45000</v>
      </c>
      <c r="D135" s="11">
        <v>45000</v>
      </c>
      <c r="E135" s="15">
        <f>D135-C135</f>
        <v>0</v>
      </c>
    </row>
    <row r="136" spans="1:5" ht="15" x14ac:dyDescent="0.2">
      <c r="A136" s="2" t="s">
        <v>32</v>
      </c>
      <c r="B136" s="11"/>
      <c r="C136" s="11"/>
      <c r="D136" s="11"/>
      <c r="E136" s="15">
        <f t="shared" ref="E136:E152" si="22">D136-C136</f>
        <v>0</v>
      </c>
    </row>
    <row r="137" spans="1:5" ht="15" x14ac:dyDescent="0.2">
      <c r="A137" s="2" t="s">
        <v>33</v>
      </c>
      <c r="B137" s="11"/>
      <c r="C137" s="11"/>
      <c r="D137" s="11"/>
      <c r="E137" s="15">
        <f t="shared" si="22"/>
        <v>0</v>
      </c>
    </row>
    <row r="138" spans="1:5" ht="15.75" x14ac:dyDescent="0.25">
      <c r="A138" s="1" t="s">
        <v>10</v>
      </c>
      <c r="B138" s="6">
        <f>SUM(B135:B137)</f>
        <v>0</v>
      </c>
      <c r="C138" s="35">
        <f>SUM(C135:C137)</f>
        <v>45000</v>
      </c>
      <c r="D138" s="35">
        <f>SUM(D135:D137)</f>
        <v>45000</v>
      </c>
      <c r="E138" s="15">
        <f t="shared" si="22"/>
        <v>0</v>
      </c>
    </row>
    <row r="139" spans="1:5" ht="15" x14ac:dyDescent="0.2">
      <c r="A139" s="2" t="s">
        <v>34</v>
      </c>
      <c r="B139" s="11"/>
      <c r="C139" s="11">
        <v>100</v>
      </c>
      <c r="D139" s="11">
        <v>100</v>
      </c>
      <c r="E139" s="15">
        <f t="shared" si="22"/>
        <v>0</v>
      </c>
    </row>
    <row r="140" spans="1:5" ht="15" x14ac:dyDescent="0.2">
      <c r="A140" s="2" t="s">
        <v>35</v>
      </c>
      <c r="B140" s="11"/>
      <c r="C140" s="11">
        <v>250</v>
      </c>
      <c r="D140" s="11">
        <v>250</v>
      </c>
      <c r="E140" s="15">
        <f t="shared" si="22"/>
        <v>0</v>
      </c>
    </row>
    <row r="141" spans="1:5" ht="15" x14ac:dyDescent="0.2">
      <c r="A141" s="2" t="s">
        <v>37</v>
      </c>
      <c r="B141" s="11"/>
      <c r="C141" s="11">
        <v>250</v>
      </c>
      <c r="D141" s="11">
        <v>250</v>
      </c>
      <c r="E141" s="15">
        <f t="shared" si="22"/>
        <v>0</v>
      </c>
    </row>
    <row r="142" spans="1:5" ht="15.75" x14ac:dyDescent="0.25">
      <c r="A142" s="1" t="s">
        <v>15</v>
      </c>
      <c r="B142" s="6">
        <f>SUM(B139:B141)</f>
        <v>0</v>
      </c>
      <c r="C142" s="35">
        <f>SUM(C139:C141)</f>
        <v>600</v>
      </c>
      <c r="D142" s="35">
        <f>SUM(D139:D141)</f>
        <v>600</v>
      </c>
      <c r="E142" s="15">
        <f t="shared" si="22"/>
        <v>0</v>
      </c>
    </row>
    <row r="143" spans="1:5" ht="15" x14ac:dyDescent="0.2">
      <c r="A143" s="2" t="s">
        <v>38</v>
      </c>
      <c r="B143" s="11"/>
      <c r="C143" s="11"/>
      <c r="D143" s="11"/>
      <c r="E143" s="15">
        <f t="shared" si="22"/>
        <v>0</v>
      </c>
    </row>
    <row r="144" spans="1:5" ht="15" x14ac:dyDescent="0.2">
      <c r="A144" s="2" t="s">
        <v>39</v>
      </c>
      <c r="B144" s="11"/>
      <c r="C144" s="11"/>
      <c r="D144" s="11"/>
      <c r="E144" s="15">
        <f t="shared" si="22"/>
        <v>0</v>
      </c>
    </row>
    <row r="145" spans="1:5" ht="15" x14ac:dyDescent="0.2">
      <c r="A145" s="2" t="s">
        <v>40</v>
      </c>
      <c r="B145" s="11"/>
      <c r="C145" s="11"/>
      <c r="D145" s="11"/>
      <c r="E145" s="15">
        <f t="shared" si="22"/>
        <v>0</v>
      </c>
    </row>
    <row r="146" spans="1:5" ht="15" x14ac:dyDescent="0.2">
      <c r="A146" s="2" t="s">
        <v>41</v>
      </c>
      <c r="B146" s="11"/>
      <c r="C146" s="11"/>
      <c r="D146" s="11"/>
      <c r="E146" s="15">
        <f t="shared" si="22"/>
        <v>0</v>
      </c>
    </row>
    <row r="147" spans="1:5" ht="15.75" x14ac:dyDescent="0.25">
      <c r="A147" s="1" t="s">
        <v>16</v>
      </c>
      <c r="B147" s="6">
        <f>SUM(B143:B146)</f>
        <v>0</v>
      </c>
      <c r="C147" s="35">
        <f>SUM(C143:C146)</f>
        <v>0</v>
      </c>
      <c r="D147" s="35">
        <f>SUM(D143:D146)</f>
        <v>0</v>
      </c>
      <c r="E147" s="15">
        <f t="shared" si="22"/>
        <v>0</v>
      </c>
    </row>
    <row r="148" spans="1:5" ht="15" x14ac:dyDescent="0.2">
      <c r="A148" s="2" t="s">
        <v>42</v>
      </c>
      <c r="B148" s="11"/>
      <c r="C148" s="11"/>
      <c r="D148" s="11"/>
      <c r="E148" s="15">
        <f t="shared" si="22"/>
        <v>0</v>
      </c>
    </row>
    <row r="149" spans="1:5" ht="15" x14ac:dyDescent="0.2">
      <c r="A149" s="2" t="s">
        <v>43</v>
      </c>
      <c r="B149" s="11"/>
      <c r="C149" s="11"/>
      <c r="D149" s="11"/>
      <c r="E149" s="15">
        <f t="shared" si="22"/>
        <v>0</v>
      </c>
    </row>
    <row r="150" spans="1:5" ht="15" x14ac:dyDescent="0.2">
      <c r="A150" s="2" t="s">
        <v>44</v>
      </c>
      <c r="B150" s="11"/>
      <c r="C150" s="11"/>
      <c r="D150" s="11"/>
      <c r="E150" s="15">
        <f t="shared" si="22"/>
        <v>0</v>
      </c>
    </row>
    <row r="151" spans="1:5" ht="15.75" x14ac:dyDescent="0.25">
      <c r="A151" s="1" t="s">
        <v>45</v>
      </c>
      <c r="B151" s="6">
        <f>SUM(B148:B150)</f>
        <v>0</v>
      </c>
      <c r="C151" s="35">
        <f>SUM(C148:C150)</f>
        <v>0</v>
      </c>
      <c r="D151" s="35">
        <f>SUM(D148:D150)</f>
        <v>0</v>
      </c>
      <c r="E151" s="15">
        <f t="shared" si="22"/>
        <v>0</v>
      </c>
    </row>
    <row r="152" spans="1:5" ht="15.75" x14ac:dyDescent="0.25">
      <c r="A152" s="3" t="s">
        <v>11</v>
      </c>
      <c r="B152" s="7">
        <f>B138+B142+B147+B151</f>
        <v>0</v>
      </c>
      <c r="C152" s="36">
        <f>C138+C142+C147+C151</f>
        <v>45600</v>
      </c>
      <c r="D152" s="36">
        <f>D138+D142+D147+D151</f>
        <v>45600</v>
      </c>
      <c r="E152" s="15">
        <f t="shared" si="22"/>
        <v>0</v>
      </c>
    </row>
    <row r="153" spans="1:5" ht="15.75" x14ac:dyDescent="0.25">
      <c r="A153" s="3"/>
      <c r="B153" s="37"/>
      <c r="C153" s="7"/>
      <c r="D153" s="7"/>
      <c r="E153" s="18"/>
    </row>
    <row r="154" spans="1:5" ht="15" x14ac:dyDescent="0.2">
      <c r="A154" s="2"/>
      <c r="B154" s="30"/>
      <c r="C154" s="14"/>
      <c r="D154" s="14"/>
      <c r="E154" s="53"/>
    </row>
    <row r="155" spans="1:5" ht="15.75" x14ac:dyDescent="0.25">
      <c r="A155" s="3" t="s">
        <v>52</v>
      </c>
      <c r="B155" s="31"/>
      <c r="C155" s="26"/>
      <c r="D155" s="26"/>
      <c r="E155" s="52"/>
    </row>
    <row r="156" spans="1:5" ht="15" x14ac:dyDescent="0.2">
      <c r="A156" s="2" t="s">
        <v>31</v>
      </c>
      <c r="B156" s="11"/>
      <c r="C156" s="11"/>
      <c r="D156" s="11"/>
      <c r="E156" s="15"/>
    </row>
    <row r="157" spans="1:5" ht="15" x14ac:dyDescent="0.2">
      <c r="A157" s="2" t="s">
        <v>32</v>
      </c>
      <c r="B157" s="11"/>
      <c r="C157" s="11">
        <v>28000</v>
      </c>
      <c r="D157" s="11">
        <v>28000</v>
      </c>
      <c r="E157" s="15">
        <f>D157-C157</f>
        <v>0</v>
      </c>
    </row>
    <row r="158" spans="1:5" ht="15" x14ac:dyDescent="0.2">
      <c r="A158" s="2" t="s">
        <v>33</v>
      </c>
      <c r="B158" s="11"/>
      <c r="C158" s="11"/>
      <c r="D158" s="11"/>
      <c r="E158" s="15">
        <f t="shared" ref="E158:E173" si="23">D158-C158</f>
        <v>0</v>
      </c>
    </row>
    <row r="159" spans="1:5" ht="15.75" x14ac:dyDescent="0.25">
      <c r="A159" s="1" t="s">
        <v>10</v>
      </c>
      <c r="B159" s="6">
        <f>SUM(B156:B158)</f>
        <v>0</v>
      </c>
      <c r="C159" s="35">
        <f>SUM(C156:C158)</f>
        <v>28000</v>
      </c>
      <c r="D159" s="35">
        <f>SUM(D156:D158)</f>
        <v>28000</v>
      </c>
      <c r="E159" s="19">
        <f t="shared" si="23"/>
        <v>0</v>
      </c>
    </row>
    <row r="160" spans="1:5" ht="15" x14ac:dyDescent="0.2">
      <c r="A160" s="2" t="s">
        <v>34</v>
      </c>
      <c r="B160" s="11"/>
      <c r="C160" s="11"/>
      <c r="D160" s="11"/>
      <c r="E160" s="15">
        <f t="shared" si="23"/>
        <v>0</v>
      </c>
    </row>
    <row r="161" spans="1:5" ht="15" x14ac:dyDescent="0.2">
      <c r="A161" s="2" t="s">
        <v>35</v>
      </c>
      <c r="B161" s="11"/>
      <c r="C161" s="11"/>
      <c r="D161" s="11"/>
      <c r="E161" s="15">
        <f t="shared" si="23"/>
        <v>0</v>
      </c>
    </row>
    <row r="162" spans="1:5" ht="15" x14ac:dyDescent="0.2">
      <c r="A162" s="2" t="s">
        <v>37</v>
      </c>
      <c r="B162" s="11"/>
      <c r="C162" s="11"/>
      <c r="D162" s="11"/>
      <c r="E162" s="15">
        <f t="shared" si="23"/>
        <v>0</v>
      </c>
    </row>
    <row r="163" spans="1:5" ht="15.75" x14ac:dyDescent="0.25">
      <c r="A163" s="1" t="s">
        <v>15</v>
      </c>
      <c r="B163" s="19">
        <f>SUM(B160:B162)</f>
        <v>0</v>
      </c>
      <c r="C163" s="19">
        <f t="shared" ref="C163:D163" si="24">SUM(C160:C162)</f>
        <v>0</v>
      </c>
      <c r="D163" s="19">
        <f t="shared" si="24"/>
        <v>0</v>
      </c>
      <c r="E163" s="15">
        <f t="shared" si="23"/>
        <v>0</v>
      </c>
    </row>
    <row r="164" spans="1:5" ht="15" x14ac:dyDescent="0.2">
      <c r="A164" s="2" t="s">
        <v>38</v>
      </c>
      <c r="B164" s="11"/>
      <c r="C164" s="11"/>
      <c r="D164" s="11"/>
      <c r="E164" s="15">
        <f t="shared" si="23"/>
        <v>0</v>
      </c>
    </row>
    <row r="165" spans="1:5" ht="15" x14ac:dyDescent="0.2">
      <c r="A165" s="2" t="s">
        <v>39</v>
      </c>
      <c r="B165" s="11"/>
      <c r="C165" s="11"/>
      <c r="D165" s="11"/>
      <c r="E165" s="15">
        <f t="shared" si="23"/>
        <v>0</v>
      </c>
    </row>
    <row r="166" spans="1:5" ht="15" x14ac:dyDescent="0.2">
      <c r="A166" s="2" t="s">
        <v>40</v>
      </c>
      <c r="B166" s="11"/>
      <c r="C166" s="11"/>
      <c r="D166" s="11"/>
      <c r="E166" s="15">
        <f t="shared" si="23"/>
        <v>0</v>
      </c>
    </row>
    <row r="167" spans="1:5" ht="15" x14ac:dyDescent="0.2">
      <c r="A167" s="2" t="s">
        <v>41</v>
      </c>
      <c r="B167" s="11"/>
      <c r="C167" s="11"/>
      <c r="D167" s="11"/>
      <c r="E167" s="15">
        <f t="shared" si="23"/>
        <v>0</v>
      </c>
    </row>
    <row r="168" spans="1:5" ht="15.75" x14ac:dyDescent="0.25">
      <c r="A168" s="1" t="s">
        <v>16</v>
      </c>
      <c r="B168" s="19">
        <f>SUM(B164:B167)</f>
        <v>0</v>
      </c>
      <c r="C168" s="19">
        <f t="shared" ref="C168:D168" si="25">SUM(C164:C167)</f>
        <v>0</v>
      </c>
      <c r="D168" s="19">
        <f t="shared" si="25"/>
        <v>0</v>
      </c>
      <c r="E168" s="15">
        <f t="shared" si="23"/>
        <v>0</v>
      </c>
    </row>
    <row r="169" spans="1:5" ht="15" x14ac:dyDescent="0.2">
      <c r="A169" s="2" t="s">
        <v>42</v>
      </c>
      <c r="B169" s="11"/>
      <c r="C169" s="11"/>
      <c r="D169" s="11"/>
      <c r="E169" s="15">
        <f t="shared" si="23"/>
        <v>0</v>
      </c>
    </row>
    <row r="170" spans="1:5" ht="15" x14ac:dyDescent="0.2">
      <c r="A170" s="2" t="s">
        <v>43</v>
      </c>
      <c r="B170" s="11"/>
      <c r="C170" s="11"/>
      <c r="D170" s="11"/>
      <c r="E170" s="15">
        <f t="shared" si="23"/>
        <v>0</v>
      </c>
    </row>
    <row r="171" spans="1:5" ht="15" x14ac:dyDescent="0.2">
      <c r="A171" s="2" t="s">
        <v>44</v>
      </c>
      <c r="B171" s="11"/>
      <c r="C171" s="11"/>
      <c r="D171" s="11"/>
      <c r="E171" s="15">
        <f t="shared" si="23"/>
        <v>0</v>
      </c>
    </row>
    <row r="172" spans="1:5" ht="15.75" x14ac:dyDescent="0.25">
      <c r="A172" s="1" t="s">
        <v>45</v>
      </c>
      <c r="B172" s="20">
        <f>SUM(B169:B171)</f>
        <v>0</v>
      </c>
      <c r="C172" s="20">
        <f t="shared" ref="C172:D172" si="26">SUM(C169:C171)</f>
        <v>0</v>
      </c>
      <c r="D172" s="20">
        <f t="shared" si="26"/>
        <v>0</v>
      </c>
      <c r="E172" s="15">
        <f t="shared" si="23"/>
        <v>0</v>
      </c>
    </row>
    <row r="173" spans="1:5" ht="15.75" x14ac:dyDescent="0.25">
      <c r="A173" s="3" t="s">
        <v>11</v>
      </c>
      <c r="B173" s="36">
        <f t="shared" ref="B173:C173" si="27">B159</f>
        <v>0</v>
      </c>
      <c r="C173" s="36">
        <f>C159</f>
        <v>28000</v>
      </c>
      <c r="D173" s="36">
        <f>D159</f>
        <v>28000</v>
      </c>
      <c r="E173" s="19">
        <f t="shared" si="23"/>
        <v>0</v>
      </c>
    </row>
    <row r="174" spans="1:5" ht="15.75" x14ac:dyDescent="0.25">
      <c r="A174" s="3"/>
      <c r="B174" s="38"/>
      <c r="C174" s="7"/>
      <c r="D174" s="7"/>
      <c r="E174" s="18"/>
    </row>
    <row r="175" spans="1:5" ht="15.75" x14ac:dyDescent="0.25">
      <c r="A175" s="1"/>
      <c r="B175" s="30"/>
      <c r="C175" s="14"/>
      <c r="D175" s="14"/>
      <c r="E175" s="53"/>
    </row>
    <row r="176" spans="1:5" ht="15.75" x14ac:dyDescent="0.25">
      <c r="A176" s="3" t="s">
        <v>53</v>
      </c>
      <c r="B176" s="31"/>
      <c r="C176" s="26"/>
      <c r="D176" s="26"/>
      <c r="E176" s="52"/>
    </row>
    <row r="177" spans="1:5" ht="15" x14ac:dyDescent="0.2">
      <c r="A177" s="2" t="s">
        <v>31</v>
      </c>
      <c r="B177" s="11"/>
      <c r="C177" s="11">
        <f>1128000+32000</f>
        <v>1160000</v>
      </c>
      <c r="D177" s="11">
        <f>1128000+32000</f>
        <v>1160000</v>
      </c>
      <c r="E177" s="15">
        <f>D177-C177</f>
        <v>0</v>
      </c>
    </row>
    <row r="178" spans="1:5" ht="15" x14ac:dyDescent="0.2">
      <c r="A178" s="2" t="s">
        <v>32</v>
      </c>
      <c r="B178" s="11"/>
      <c r="C178" s="11">
        <v>2000</v>
      </c>
      <c r="D178" s="11">
        <v>2000</v>
      </c>
      <c r="E178" s="15">
        <f t="shared" ref="E178:E195" si="28">D178-C178</f>
        <v>0</v>
      </c>
    </row>
    <row r="179" spans="1:5" ht="15" x14ac:dyDescent="0.2">
      <c r="A179" s="2" t="s">
        <v>33</v>
      </c>
      <c r="B179" s="11"/>
      <c r="C179" s="11"/>
      <c r="D179" s="11"/>
      <c r="E179" s="15">
        <f t="shared" si="28"/>
        <v>0</v>
      </c>
    </row>
    <row r="180" spans="1:5" ht="15.75" x14ac:dyDescent="0.25">
      <c r="A180" s="1" t="s">
        <v>10</v>
      </c>
      <c r="B180" s="6">
        <f>SUM(B177:B179)</f>
        <v>0</v>
      </c>
      <c r="C180" s="35">
        <f>SUM(C177:C179)</f>
        <v>1162000</v>
      </c>
      <c r="D180" s="35">
        <f>SUM(D177:D179)</f>
        <v>1162000</v>
      </c>
      <c r="E180" s="19">
        <f t="shared" si="28"/>
        <v>0</v>
      </c>
    </row>
    <row r="181" spans="1:5" ht="15" x14ac:dyDescent="0.2">
      <c r="A181" s="2" t="s">
        <v>34</v>
      </c>
      <c r="B181" s="11"/>
      <c r="C181" s="11">
        <v>2000</v>
      </c>
      <c r="D181" s="11">
        <v>2000</v>
      </c>
      <c r="E181" s="15">
        <f t="shared" si="28"/>
        <v>0</v>
      </c>
    </row>
    <row r="182" spans="1:5" ht="15" x14ac:dyDescent="0.2">
      <c r="A182" s="2" t="s">
        <v>35</v>
      </c>
      <c r="B182" s="11"/>
      <c r="C182" s="11">
        <v>2500</v>
      </c>
      <c r="D182" s="11">
        <v>2500</v>
      </c>
      <c r="E182" s="15">
        <f t="shared" si="28"/>
        <v>0</v>
      </c>
    </row>
    <row r="183" spans="1:5" ht="15" x14ac:dyDescent="0.2">
      <c r="A183" s="2" t="s">
        <v>36</v>
      </c>
      <c r="B183" s="11"/>
      <c r="C183" s="11">
        <v>0</v>
      </c>
      <c r="D183" s="11">
        <v>0</v>
      </c>
      <c r="E183" s="15">
        <f t="shared" si="28"/>
        <v>0</v>
      </c>
    </row>
    <row r="184" spans="1:5" ht="15" x14ac:dyDescent="0.2">
      <c r="A184" s="2" t="s">
        <v>37</v>
      </c>
      <c r="B184" s="11"/>
      <c r="C184" s="11">
        <v>1500</v>
      </c>
      <c r="D184" s="11">
        <v>11500</v>
      </c>
      <c r="E184" s="15">
        <f t="shared" si="28"/>
        <v>10000</v>
      </c>
    </row>
    <row r="185" spans="1:5" ht="15.75" x14ac:dyDescent="0.25">
      <c r="A185" s="1" t="s">
        <v>15</v>
      </c>
      <c r="B185" s="6">
        <f>SUM(B181:B184)</f>
        <v>0</v>
      </c>
      <c r="C185" s="35">
        <f>SUM(C181:C184)</f>
        <v>6000</v>
      </c>
      <c r="D185" s="35">
        <f>SUM(D181:D184)</f>
        <v>16000</v>
      </c>
      <c r="E185" s="19">
        <f t="shared" si="28"/>
        <v>10000</v>
      </c>
    </row>
    <row r="186" spans="1:5" ht="15" x14ac:dyDescent="0.2">
      <c r="A186" s="2" t="s">
        <v>38</v>
      </c>
      <c r="B186" s="11"/>
      <c r="C186" s="11"/>
      <c r="D186" s="11"/>
      <c r="E186" s="15">
        <f t="shared" si="28"/>
        <v>0</v>
      </c>
    </row>
    <row r="187" spans="1:5" ht="15" x14ac:dyDescent="0.2">
      <c r="A187" s="2" t="s">
        <v>39</v>
      </c>
      <c r="B187" s="11"/>
      <c r="C187" s="11"/>
      <c r="D187" s="11"/>
      <c r="E187" s="15">
        <f t="shared" si="28"/>
        <v>0</v>
      </c>
    </row>
    <row r="188" spans="1:5" ht="15" x14ac:dyDescent="0.2">
      <c r="A188" s="2" t="s">
        <v>40</v>
      </c>
      <c r="B188" s="11"/>
      <c r="C188" s="11"/>
      <c r="D188" s="11"/>
      <c r="E188" s="15">
        <f t="shared" si="28"/>
        <v>0</v>
      </c>
    </row>
    <row r="189" spans="1:5" ht="15" x14ac:dyDescent="0.2">
      <c r="A189" s="2" t="s">
        <v>41</v>
      </c>
      <c r="B189" s="11"/>
      <c r="C189" s="11"/>
      <c r="D189" s="11"/>
      <c r="E189" s="15">
        <f t="shared" si="28"/>
        <v>0</v>
      </c>
    </row>
    <row r="190" spans="1:5" ht="15.75" x14ac:dyDescent="0.25">
      <c r="A190" s="1" t="s">
        <v>16</v>
      </c>
      <c r="B190" s="6">
        <f>SUM(B186:B189)</f>
        <v>0</v>
      </c>
      <c r="C190" s="35">
        <f>SUM(C186:C189)</f>
        <v>0</v>
      </c>
      <c r="D190" s="35">
        <f>SUM(D186:D189)</f>
        <v>0</v>
      </c>
      <c r="E190" s="19">
        <f t="shared" si="28"/>
        <v>0</v>
      </c>
    </row>
    <row r="191" spans="1:5" ht="15" x14ac:dyDescent="0.2">
      <c r="A191" s="2" t="s">
        <v>42</v>
      </c>
      <c r="B191" s="11"/>
      <c r="C191" s="11"/>
      <c r="D191" s="11"/>
      <c r="E191" s="15">
        <f t="shared" si="28"/>
        <v>0</v>
      </c>
    </row>
    <row r="192" spans="1:5" ht="15" x14ac:dyDescent="0.2">
      <c r="A192" s="2" t="s">
        <v>43</v>
      </c>
      <c r="B192" s="11"/>
      <c r="C192" s="11"/>
      <c r="D192" s="11"/>
      <c r="E192" s="15">
        <f t="shared" si="28"/>
        <v>0</v>
      </c>
    </row>
    <row r="193" spans="1:5" ht="15" x14ac:dyDescent="0.2">
      <c r="A193" s="2" t="s">
        <v>44</v>
      </c>
      <c r="B193" s="11"/>
      <c r="C193" s="11"/>
      <c r="D193" s="11"/>
      <c r="E193" s="15">
        <f t="shared" si="28"/>
        <v>0</v>
      </c>
    </row>
    <row r="194" spans="1:5" ht="15.75" x14ac:dyDescent="0.25">
      <c r="A194" s="1" t="s">
        <v>45</v>
      </c>
      <c r="B194" s="6">
        <f>SUM(B191:B193)</f>
        <v>0</v>
      </c>
      <c r="C194" s="35">
        <f>SUM(C191:C193)</f>
        <v>0</v>
      </c>
      <c r="D194" s="35">
        <f>SUM(D191:D193)</f>
        <v>0</v>
      </c>
      <c r="E194" s="19">
        <f t="shared" si="28"/>
        <v>0</v>
      </c>
    </row>
    <row r="195" spans="1:5" ht="15.75" x14ac:dyDescent="0.25">
      <c r="A195" s="3" t="s">
        <v>11</v>
      </c>
      <c r="B195" s="7">
        <f>B180+B185+B190+B194</f>
        <v>0</v>
      </c>
      <c r="C195" s="36">
        <f>C180+C185+C190+C194</f>
        <v>1168000</v>
      </c>
      <c r="D195" s="36">
        <f>D180+D185+D190+D194</f>
        <v>1178000</v>
      </c>
      <c r="E195" s="19">
        <f t="shared" si="28"/>
        <v>10000</v>
      </c>
    </row>
    <row r="196" spans="1:5" ht="15" x14ac:dyDescent="0.2">
      <c r="A196" s="2"/>
      <c r="B196" s="30"/>
      <c r="C196" s="14"/>
      <c r="D196" s="14"/>
      <c r="E196" s="53"/>
    </row>
    <row r="197" spans="1:5" ht="15.75" x14ac:dyDescent="0.25">
      <c r="A197" s="3" t="s">
        <v>54</v>
      </c>
      <c r="B197" s="31"/>
      <c r="C197" s="26"/>
      <c r="D197" s="26"/>
      <c r="E197" s="52"/>
    </row>
    <row r="198" spans="1:5" ht="15" x14ac:dyDescent="0.2">
      <c r="A198" s="2" t="s">
        <v>31</v>
      </c>
      <c r="B198" s="11"/>
      <c r="C198" s="11">
        <f>1115000+32000</f>
        <v>1147000</v>
      </c>
      <c r="D198" s="11">
        <f>1115000+32000</f>
        <v>1147000</v>
      </c>
      <c r="E198" s="15">
        <f>D198-C198</f>
        <v>0</v>
      </c>
    </row>
    <row r="199" spans="1:5" ht="15" x14ac:dyDescent="0.2">
      <c r="A199" s="2" t="s">
        <v>32</v>
      </c>
      <c r="B199" s="11"/>
      <c r="C199" s="11">
        <v>0</v>
      </c>
      <c r="D199" s="11">
        <v>0</v>
      </c>
      <c r="E199" s="15">
        <f t="shared" ref="E199:E216" si="29">D199-C199</f>
        <v>0</v>
      </c>
    </row>
    <row r="200" spans="1:5" ht="15" x14ac:dyDescent="0.2">
      <c r="A200" s="2" t="s">
        <v>33</v>
      </c>
      <c r="B200" s="11"/>
      <c r="C200" s="11"/>
      <c r="D200" s="11"/>
      <c r="E200" s="15">
        <f t="shared" si="29"/>
        <v>0</v>
      </c>
    </row>
    <row r="201" spans="1:5" ht="15.75" x14ac:dyDescent="0.25">
      <c r="A201" s="1" t="s">
        <v>10</v>
      </c>
      <c r="B201" s="6">
        <f>SUM(B198:B200)</f>
        <v>0</v>
      </c>
      <c r="C201" s="35">
        <f>SUM(C198:C200)</f>
        <v>1147000</v>
      </c>
      <c r="D201" s="35">
        <f>SUM(D198:D200)</f>
        <v>1147000</v>
      </c>
      <c r="E201" s="19">
        <f t="shared" si="29"/>
        <v>0</v>
      </c>
    </row>
    <row r="202" spans="1:5" ht="15" x14ac:dyDescent="0.2">
      <c r="A202" s="2" t="s">
        <v>34</v>
      </c>
      <c r="B202" s="11"/>
      <c r="C202" s="11">
        <v>12000</v>
      </c>
      <c r="D202" s="11">
        <v>12000</v>
      </c>
      <c r="E202" s="15">
        <f t="shared" si="29"/>
        <v>0</v>
      </c>
    </row>
    <row r="203" spans="1:5" ht="15" x14ac:dyDescent="0.2">
      <c r="A203" s="2" t="s">
        <v>35</v>
      </c>
      <c r="B203" s="11"/>
      <c r="C203" s="11">
        <v>37000</v>
      </c>
      <c r="D203" s="11">
        <v>37000</v>
      </c>
      <c r="E203" s="15">
        <f t="shared" si="29"/>
        <v>0</v>
      </c>
    </row>
    <row r="204" spans="1:5" ht="15" x14ac:dyDescent="0.2">
      <c r="A204" s="2" t="s">
        <v>36</v>
      </c>
      <c r="B204" s="11"/>
      <c r="C204" s="11">
        <v>0</v>
      </c>
      <c r="D204" s="11">
        <v>0</v>
      </c>
      <c r="E204" s="15">
        <f t="shared" si="29"/>
        <v>0</v>
      </c>
    </row>
    <row r="205" spans="1:5" ht="15" x14ac:dyDescent="0.2">
      <c r="A205" s="2" t="s">
        <v>37</v>
      </c>
      <c r="B205" s="11"/>
      <c r="C205" s="11">
        <v>6500</v>
      </c>
      <c r="D205" s="11">
        <v>6500</v>
      </c>
      <c r="E205" s="15">
        <f t="shared" si="29"/>
        <v>0</v>
      </c>
    </row>
    <row r="206" spans="1:5" ht="15.75" x14ac:dyDescent="0.25">
      <c r="A206" s="1" t="s">
        <v>15</v>
      </c>
      <c r="B206" s="6">
        <f>SUM(B202:B205)</f>
        <v>0</v>
      </c>
      <c r="C206" s="35">
        <f>SUM(C202:C205)</f>
        <v>55500</v>
      </c>
      <c r="D206" s="35">
        <f>SUM(D202:D205)</f>
        <v>55500</v>
      </c>
      <c r="E206" s="19">
        <f t="shared" si="29"/>
        <v>0</v>
      </c>
    </row>
    <row r="207" spans="1:5" ht="15" x14ac:dyDescent="0.2">
      <c r="A207" s="2" t="s">
        <v>38</v>
      </c>
      <c r="B207" s="11"/>
      <c r="C207" s="11">
        <v>1000</v>
      </c>
      <c r="D207" s="11">
        <v>1000</v>
      </c>
      <c r="E207" s="15">
        <f t="shared" si="29"/>
        <v>0</v>
      </c>
    </row>
    <row r="208" spans="1:5" ht="15" x14ac:dyDescent="0.2">
      <c r="A208" s="2" t="s">
        <v>39</v>
      </c>
      <c r="B208" s="11"/>
      <c r="C208" s="11">
        <v>1000</v>
      </c>
      <c r="D208" s="11">
        <v>1000</v>
      </c>
      <c r="E208" s="15">
        <f t="shared" si="29"/>
        <v>0</v>
      </c>
    </row>
    <row r="209" spans="1:5" ht="15" x14ac:dyDescent="0.2">
      <c r="A209" s="2" t="s">
        <v>40</v>
      </c>
      <c r="B209" s="11"/>
      <c r="C209" s="11"/>
      <c r="D209" s="11"/>
      <c r="E209" s="15">
        <f t="shared" si="29"/>
        <v>0</v>
      </c>
    </row>
    <row r="210" spans="1:5" ht="15" x14ac:dyDescent="0.2">
      <c r="A210" s="2" t="s">
        <v>41</v>
      </c>
      <c r="B210" s="11"/>
      <c r="C210" s="11"/>
      <c r="D210" s="11"/>
      <c r="E210" s="15">
        <f t="shared" si="29"/>
        <v>0</v>
      </c>
    </row>
    <row r="211" spans="1:5" ht="15.75" x14ac:dyDescent="0.25">
      <c r="A211" s="1" t="s">
        <v>16</v>
      </c>
      <c r="B211" s="6">
        <f>SUM(B207:B210)</f>
        <v>0</v>
      </c>
      <c r="C211" s="35">
        <f>SUM(C207:C210)</f>
        <v>2000</v>
      </c>
      <c r="D211" s="35">
        <f>SUM(D207:D210)</f>
        <v>2000</v>
      </c>
      <c r="E211" s="19">
        <f t="shared" si="29"/>
        <v>0</v>
      </c>
    </row>
    <row r="212" spans="1:5" ht="15" x14ac:dyDescent="0.2">
      <c r="A212" s="2" t="s">
        <v>42</v>
      </c>
      <c r="B212" s="11"/>
      <c r="C212" s="11"/>
      <c r="D212" s="11"/>
      <c r="E212" s="15">
        <f t="shared" si="29"/>
        <v>0</v>
      </c>
    </row>
    <row r="213" spans="1:5" ht="15" x14ac:dyDescent="0.2">
      <c r="A213" s="2" t="s">
        <v>43</v>
      </c>
      <c r="B213" s="11"/>
      <c r="C213" s="11"/>
      <c r="D213" s="11"/>
      <c r="E213" s="15">
        <f t="shared" si="29"/>
        <v>0</v>
      </c>
    </row>
    <row r="214" spans="1:5" ht="15" x14ac:dyDescent="0.2">
      <c r="A214" s="2" t="s">
        <v>44</v>
      </c>
      <c r="B214" s="11"/>
      <c r="C214" s="11"/>
      <c r="D214" s="11"/>
      <c r="E214" s="15">
        <f t="shared" si="29"/>
        <v>0</v>
      </c>
    </row>
    <row r="215" spans="1:5" ht="15.75" x14ac:dyDescent="0.25">
      <c r="A215" s="1" t="s">
        <v>45</v>
      </c>
      <c r="B215" s="6">
        <f>SUM(B212:B214)</f>
        <v>0</v>
      </c>
      <c r="C215" s="35">
        <f>SUM(C212:C214)</f>
        <v>0</v>
      </c>
      <c r="D215" s="35">
        <f>SUM(D212:D214)</f>
        <v>0</v>
      </c>
      <c r="E215" s="19">
        <f t="shared" si="29"/>
        <v>0</v>
      </c>
    </row>
    <row r="216" spans="1:5" ht="15.75" x14ac:dyDescent="0.25">
      <c r="A216" s="3" t="s">
        <v>11</v>
      </c>
      <c r="B216" s="7">
        <f>B201+B206+B211+B215</f>
        <v>0</v>
      </c>
      <c r="C216" s="36">
        <f>C201+C206+C211+C215</f>
        <v>1204500</v>
      </c>
      <c r="D216" s="36">
        <f>D201+D206+D211+D215</f>
        <v>1204500</v>
      </c>
      <c r="E216" s="19">
        <f t="shared" si="29"/>
        <v>0</v>
      </c>
    </row>
    <row r="217" spans="1:5" ht="15.75" x14ac:dyDescent="0.25">
      <c r="A217" s="3"/>
      <c r="B217" s="30"/>
      <c r="C217" s="14"/>
      <c r="D217" s="14"/>
      <c r="E217" s="53"/>
    </row>
    <row r="218" spans="1:5" ht="15.75" x14ac:dyDescent="0.25">
      <c r="A218" s="3" t="s">
        <v>55</v>
      </c>
      <c r="B218" s="31"/>
      <c r="C218" s="26"/>
      <c r="D218" s="26"/>
      <c r="E218" s="52"/>
    </row>
    <row r="219" spans="1:5" ht="15" x14ac:dyDescent="0.2">
      <c r="A219" s="2" t="s">
        <v>31</v>
      </c>
      <c r="B219" s="11"/>
      <c r="C219" s="11">
        <v>95000</v>
      </c>
      <c r="D219" s="11">
        <v>95000</v>
      </c>
      <c r="E219" s="15">
        <f>D219-C219</f>
        <v>0</v>
      </c>
    </row>
    <row r="220" spans="1:5" ht="15" x14ac:dyDescent="0.2">
      <c r="A220" s="2" t="s">
        <v>32</v>
      </c>
      <c r="B220" s="11"/>
      <c r="C220" s="11"/>
      <c r="D220" s="11"/>
      <c r="E220" s="15">
        <f t="shared" ref="E220:E236" si="30">D220-C220</f>
        <v>0</v>
      </c>
    </row>
    <row r="221" spans="1:5" ht="15" x14ac:dyDescent="0.2">
      <c r="A221" s="2" t="s">
        <v>33</v>
      </c>
      <c r="B221" s="11"/>
      <c r="C221" s="11"/>
      <c r="D221" s="11"/>
      <c r="E221" s="15">
        <f t="shared" si="30"/>
        <v>0</v>
      </c>
    </row>
    <row r="222" spans="1:5" ht="15.75" x14ac:dyDescent="0.25">
      <c r="A222" s="1" t="s">
        <v>10</v>
      </c>
      <c r="B222" s="6">
        <f>SUM(B219:B221)</f>
        <v>0</v>
      </c>
      <c r="C222" s="35">
        <f>SUM(C219:C221)</f>
        <v>95000</v>
      </c>
      <c r="D222" s="35">
        <f>SUM(D219:D221)</f>
        <v>95000</v>
      </c>
      <c r="E222" s="19">
        <f t="shared" si="30"/>
        <v>0</v>
      </c>
    </row>
    <row r="223" spans="1:5" ht="15" x14ac:dyDescent="0.2">
      <c r="A223" s="2" t="s">
        <v>34</v>
      </c>
      <c r="B223" s="11">
        <v>0</v>
      </c>
      <c r="C223" s="11">
        <v>1000</v>
      </c>
      <c r="D223" s="11">
        <v>1000</v>
      </c>
      <c r="E223" s="15">
        <f t="shared" si="30"/>
        <v>0</v>
      </c>
    </row>
    <row r="224" spans="1:5" ht="15" x14ac:dyDescent="0.2">
      <c r="A224" s="2" t="s">
        <v>35</v>
      </c>
      <c r="B224" s="11">
        <v>0</v>
      </c>
      <c r="C224" s="11">
        <v>500</v>
      </c>
      <c r="D224" s="11">
        <v>500</v>
      </c>
      <c r="E224" s="15">
        <f t="shared" si="30"/>
        <v>0</v>
      </c>
    </row>
    <row r="225" spans="1:5" ht="15" x14ac:dyDescent="0.2">
      <c r="A225" s="2" t="s">
        <v>37</v>
      </c>
      <c r="B225" s="11">
        <v>0</v>
      </c>
      <c r="C225" s="11">
        <v>1500</v>
      </c>
      <c r="D225" s="11">
        <v>1500</v>
      </c>
      <c r="E225" s="15">
        <f t="shared" si="30"/>
        <v>0</v>
      </c>
    </row>
    <row r="226" spans="1:5" ht="15.75" x14ac:dyDescent="0.25">
      <c r="A226" s="1" t="s">
        <v>15</v>
      </c>
      <c r="B226" s="6">
        <f>SUM(B223:B225)</f>
        <v>0</v>
      </c>
      <c r="C226" s="35">
        <f>SUM(C223:C225)</f>
        <v>3000</v>
      </c>
      <c r="D226" s="35">
        <f>SUM(D223:D225)</f>
        <v>3000</v>
      </c>
      <c r="E226" s="19">
        <f t="shared" si="30"/>
        <v>0</v>
      </c>
    </row>
    <row r="227" spans="1:5" ht="15" x14ac:dyDescent="0.2">
      <c r="A227" s="2" t="s">
        <v>38</v>
      </c>
      <c r="B227" s="11"/>
      <c r="C227" s="11">
        <v>100</v>
      </c>
      <c r="D227" s="11">
        <v>100</v>
      </c>
      <c r="E227" s="15">
        <f t="shared" si="30"/>
        <v>0</v>
      </c>
    </row>
    <row r="228" spans="1:5" ht="15" x14ac:dyDescent="0.2">
      <c r="A228" s="2" t="s">
        <v>39</v>
      </c>
      <c r="B228" s="11"/>
      <c r="C228" s="11">
        <v>0</v>
      </c>
      <c r="D228" s="11">
        <v>0</v>
      </c>
      <c r="E228" s="15">
        <f t="shared" si="30"/>
        <v>0</v>
      </c>
    </row>
    <row r="229" spans="1:5" ht="15" x14ac:dyDescent="0.2">
      <c r="A229" s="2" t="s">
        <v>40</v>
      </c>
      <c r="B229" s="11"/>
      <c r="C229" s="11"/>
      <c r="D229" s="11"/>
      <c r="E229" s="15">
        <f t="shared" si="30"/>
        <v>0</v>
      </c>
    </row>
    <row r="230" spans="1:5" ht="15" x14ac:dyDescent="0.2">
      <c r="A230" s="2" t="s">
        <v>41</v>
      </c>
      <c r="B230" s="11"/>
      <c r="C230" s="11"/>
      <c r="D230" s="11"/>
      <c r="E230" s="15">
        <f t="shared" si="30"/>
        <v>0</v>
      </c>
    </row>
    <row r="231" spans="1:5" ht="15.75" x14ac:dyDescent="0.25">
      <c r="A231" s="1" t="s">
        <v>16</v>
      </c>
      <c r="B231" s="6">
        <f>SUM(B227:B230)</f>
        <v>0</v>
      </c>
      <c r="C231" s="35">
        <f>SUM(C227:C230)</f>
        <v>100</v>
      </c>
      <c r="D231" s="35">
        <f>SUM(D227:D230)</f>
        <v>100</v>
      </c>
      <c r="E231" s="19">
        <f t="shared" si="30"/>
        <v>0</v>
      </c>
    </row>
    <row r="232" spans="1:5" ht="15" x14ac:dyDescent="0.2">
      <c r="A232" s="2" t="s">
        <v>42</v>
      </c>
      <c r="B232" s="11"/>
      <c r="C232" s="11"/>
      <c r="D232" s="11"/>
      <c r="E232" s="15">
        <f t="shared" si="30"/>
        <v>0</v>
      </c>
    </row>
    <row r="233" spans="1:5" ht="15" x14ac:dyDescent="0.2">
      <c r="A233" s="2" t="s">
        <v>43</v>
      </c>
      <c r="B233" s="11"/>
      <c r="C233" s="11"/>
      <c r="D233" s="11"/>
      <c r="E233" s="15">
        <f t="shared" si="30"/>
        <v>0</v>
      </c>
    </row>
    <row r="234" spans="1:5" ht="15" x14ac:dyDescent="0.2">
      <c r="A234" s="2" t="s">
        <v>44</v>
      </c>
      <c r="B234" s="11"/>
      <c r="C234" s="11"/>
      <c r="D234" s="11"/>
      <c r="E234" s="15">
        <f t="shared" si="30"/>
        <v>0</v>
      </c>
    </row>
    <row r="235" spans="1:5" ht="15.75" x14ac:dyDescent="0.25">
      <c r="A235" s="1" t="s">
        <v>45</v>
      </c>
      <c r="B235" s="6">
        <f>SUM(B232:B234)</f>
        <v>0</v>
      </c>
      <c r="C235" s="35">
        <f>SUM(C232:C234)</f>
        <v>0</v>
      </c>
      <c r="D235" s="35">
        <f>SUM(D232:D234)</f>
        <v>0</v>
      </c>
      <c r="E235" s="19">
        <f t="shared" si="30"/>
        <v>0</v>
      </c>
    </row>
    <row r="236" spans="1:5" ht="15.75" x14ac:dyDescent="0.25">
      <c r="A236" s="3" t="s">
        <v>11</v>
      </c>
      <c r="B236" s="7">
        <f>B222+B226+B231+B235</f>
        <v>0</v>
      </c>
      <c r="C236" s="36">
        <f>C222+C226+C231+C235</f>
        <v>98100</v>
      </c>
      <c r="D236" s="36">
        <f>D222+D226+D231+D235</f>
        <v>98100</v>
      </c>
      <c r="E236" s="19">
        <f t="shared" si="30"/>
        <v>0</v>
      </c>
    </row>
    <row r="237" spans="1:5" ht="15.75" x14ac:dyDescent="0.25">
      <c r="A237" s="3"/>
      <c r="B237" s="37"/>
      <c r="C237" s="7"/>
      <c r="D237" s="7"/>
      <c r="E237" s="18"/>
    </row>
    <row r="238" spans="1:5" ht="15" x14ac:dyDescent="0.2">
      <c r="A238" s="2"/>
      <c r="B238" s="30"/>
      <c r="C238" s="14"/>
      <c r="D238" s="14"/>
      <c r="E238" s="53"/>
    </row>
    <row r="239" spans="1:5" ht="15.75" x14ac:dyDescent="0.25">
      <c r="A239" s="3" t="s">
        <v>56</v>
      </c>
      <c r="B239" s="31"/>
      <c r="C239" s="26"/>
      <c r="D239" s="26"/>
      <c r="E239" s="52"/>
    </row>
    <row r="240" spans="1:5" ht="15.75" x14ac:dyDescent="0.25">
      <c r="A240" s="2" t="s">
        <v>31</v>
      </c>
      <c r="B240" s="11"/>
      <c r="C240" s="11">
        <v>215000</v>
      </c>
      <c r="D240" s="11">
        <v>215000</v>
      </c>
      <c r="E240" s="19">
        <f t="shared" ref="E240:E258" si="31">D240-C240</f>
        <v>0</v>
      </c>
    </row>
    <row r="241" spans="1:5" ht="15.75" x14ac:dyDescent="0.25">
      <c r="A241" s="2" t="s">
        <v>32</v>
      </c>
      <c r="B241" s="11"/>
      <c r="C241" s="11"/>
      <c r="D241" s="11"/>
      <c r="E241" s="19">
        <f t="shared" si="31"/>
        <v>0</v>
      </c>
    </row>
    <row r="242" spans="1:5" ht="15.75" x14ac:dyDescent="0.25">
      <c r="A242" s="2" t="s">
        <v>33</v>
      </c>
      <c r="B242" s="11"/>
      <c r="C242" s="11"/>
      <c r="D242" s="11"/>
      <c r="E242" s="19">
        <f t="shared" si="31"/>
        <v>0</v>
      </c>
    </row>
    <row r="243" spans="1:5" ht="15.75" x14ac:dyDescent="0.25">
      <c r="A243" s="1" t="s">
        <v>10</v>
      </c>
      <c r="B243" s="39">
        <f>SUM(B240:B242)</f>
        <v>0</v>
      </c>
      <c r="C243" s="35">
        <f>SUM(C240:C242)</f>
        <v>215000</v>
      </c>
      <c r="D243" s="35">
        <f>SUM(D240:D242)</f>
        <v>215000</v>
      </c>
      <c r="E243" s="19">
        <f t="shared" si="31"/>
        <v>0</v>
      </c>
    </row>
    <row r="244" spans="1:5" ht="15.75" x14ac:dyDescent="0.25">
      <c r="A244" s="2" t="s">
        <v>34</v>
      </c>
      <c r="B244" s="11"/>
      <c r="C244" s="11">
        <v>12500</v>
      </c>
      <c r="D244" s="11">
        <v>12500</v>
      </c>
      <c r="E244" s="19">
        <f t="shared" si="31"/>
        <v>0</v>
      </c>
    </row>
    <row r="245" spans="1:5" ht="15.75" x14ac:dyDescent="0.25">
      <c r="A245" s="2" t="s">
        <v>35</v>
      </c>
      <c r="B245" s="11"/>
      <c r="C245" s="11">
        <v>8400</v>
      </c>
      <c r="D245" s="11">
        <v>8400</v>
      </c>
      <c r="E245" s="19">
        <f t="shared" si="31"/>
        <v>0</v>
      </c>
    </row>
    <row r="246" spans="1:5" ht="15.75" x14ac:dyDescent="0.25">
      <c r="A246" s="2" t="s">
        <v>36</v>
      </c>
      <c r="B246" s="11"/>
      <c r="C246" s="11">
        <v>0</v>
      </c>
      <c r="D246" s="11">
        <v>0</v>
      </c>
      <c r="E246" s="19">
        <f t="shared" si="31"/>
        <v>0</v>
      </c>
    </row>
    <row r="247" spans="1:5" ht="15.75" x14ac:dyDescent="0.25">
      <c r="A247" s="2" t="s">
        <v>37</v>
      </c>
      <c r="B247" s="11"/>
      <c r="C247" s="11">
        <v>2500</v>
      </c>
      <c r="D247" s="11">
        <v>2500</v>
      </c>
      <c r="E247" s="19">
        <f t="shared" si="31"/>
        <v>0</v>
      </c>
    </row>
    <row r="248" spans="1:5" ht="15.75" x14ac:dyDescent="0.25">
      <c r="A248" s="1" t="s">
        <v>15</v>
      </c>
      <c r="B248" s="6">
        <f>SUM(B244:B247)</f>
        <v>0</v>
      </c>
      <c r="C248" s="35">
        <f>SUM(C244:C247)</f>
        <v>23400</v>
      </c>
      <c r="D248" s="35">
        <f>SUM(D244:D247)</f>
        <v>23400</v>
      </c>
      <c r="E248" s="19">
        <f t="shared" si="31"/>
        <v>0</v>
      </c>
    </row>
    <row r="249" spans="1:5" ht="15.75" x14ac:dyDescent="0.25">
      <c r="A249" s="2" t="s">
        <v>38</v>
      </c>
      <c r="B249" s="11">
        <v>0</v>
      </c>
      <c r="C249" s="11">
        <v>1500</v>
      </c>
      <c r="D249" s="11">
        <v>1500</v>
      </c>
      <c r="E249" s="19">
        <f t="shared" si="31"/>
        <v>0</v>
      </c>
    </row>
    <row r="250" spans="1:5" ht="15.75" x14ac:dyDescent="0.25">
      <c r="A250" s="2" t="s">
        <v>39</v>
      </c>
      <c r="B250" s="11"/>
      <c r="C250" s="11">
        <v>2500</v>
      </c>
      <c r="D250" s="11">
        <v>2500</v>
      </c>
      <c r="E250" s="19">
        <f t="shared" si="31"/>
        <v>0</v>
      </c>
    </row>
    <row r="251" spans="1:5" ht="15.75" x14ac:dyDescent="0.25">
      <c r="A251" s="2" t="s">
        <v>40</v>
      </c>
      <c r="B251" s="11"/>
      <c r="C251" s="11"/>
      <c r="D251" s="11"/>
      <c r="E251" s="19">
        <f t="shared" si="31"/>
        <v>0</v>
      </c>
    </row>
    <row r="252" spans="1:5" ht="15.75" x14ac:dyDescent="0.25">
      <c r="A252" s="2" t="s">
        <v>41</v>
      </c>
      <c r="B252" s="11"/>
      <c r="C252" s="11"/>
      <c r="D252" s="11"/>
      <c r="E252" s="19">
        <f t="shared" si="31"/>
        <v>0</v>
      </c>
    </row>
    <row r="253" spans="1:5" ht="15.75" x14ac:dyDescent="0.25">
      <c r="A253" s="1" t="s">
        <v>16</v>
      </c>
      <c r="B253" s="19">
        <f>SUM(B249:B252)</f>
        <v>0</v>
      </c>
      <c r="C253" s="35">
        <f>SUM(C249:C252)</f>
        <v>4000</v>
      </c>
      <c r="D253" s="35">
        <f>SUM(D249:D252)</f>
        <v>4000</v>
      </c>
      <c r="E253" s="19">
        <f t="shared" si="31"/>
        <v>0</v>
      </c>
    </row>
    <row r="254" spans="1:5" ht="15.75" x14ac:dyDescent="0.25">
      <c r="A254" s="2" t="s">
        <v>42</v>
      </c>
      <c r="B254" s="11"/>
      <c r="C254" s="11"/>
      <c r="D254" s="11"/>
      <c r="E254" s="19">
        <f t="shared" si="31"/>
        <v>0</v>
      </c>
    </row>
    <row r="255" spans="1:5" ht="15.75" x14ac:dyDescent="0.25">
      <c r="A255" s="2" t="s">
        <v>43</v>
      </c>
      <c r="B255" s="11"/>
      <c r="C255" s="11"/>
      <c r="D255" s="11"/>
      <c r="E255" s="19">
        <f t="shared" si="31"/>
        <v>0</v>
      </c>
    </row>
    <row r="256" spans="1:5" ht="15.75" x14ac:dyDescent="0.25">
      <c r="A256" s="2" t="s">
        <v>44</v>
      </c>
      <c r="B256" s="11"/>
      <c r="C256" s="11"/>
      <c r="D256" s="11"/>
      <c r="E256" s="19">
        <f t="shared" si="31"/>
        <v>0</v>
      </c>
    </row>
    <row r="257" spans="1:5" ht="15.75" x14ac:dyDescent="0.25">
      <c r="A257" s="1" t="s">
        <v>45</v>
      </c>
      <c r="B257" s="12"/>
      <c r="C257" s="35">
        <f>SUM(C254:C256)</f>
        <v>0</v>
      </c>
      <c r="D257" s="35">
        <f>SUM(D254:D256)</f>
        <v>0</v>
      </c>
      <c r="E257" s="19">
        <f t="shared" si="31"/>
        <v>0</v>
      </c>
    </row>
    <row r="258" spans="1:5" ht="15.75" x14ac:dyDescent="0.25">
      <c r="A258" s="3" t="s">
        <v>11</v>
      </c>
      <c r="B258" s="7">
        <f>B243+B248+B253+B257</f>
        <v>0</v>
      </c>
      <c r="C258" s="36">
        <f>C243+C248+C253+C257</f>
        <v>242400</v>
      </c>
      <c r="D258" s="36">
        <f>D243+D248+D253+D257</f>
        <v>242400</v>
      </c>
      <c r="E258" s="19">
        <f t="shared" si="31"/>
        <v>0</v>
      </c>
    </row>
    <row r="259" spans="1:5" ht="15" x14ac:dyDescent="0.2">
      <c r="A259" s="2"/>
      <c r="B259" s="30"/>
      <c r="C259" s="14"/>
      <c r="D259" s="14"/>
      <c r="E259" s="53"/>
    </row>
    <row r="260" spans="1:5" ht="15.75" x14ac:dyDescent="0.25">
      <c r="A260" s="3" t="s">
        <v>57</v>
      </c>
      <c r="B260" s="31"/>
      <c r="C260" s="26"/>
      <c r="D260" s="26"/>
      <c r="E260" s="52"/>
    </row>
    <row r="261" spans="1:5" ht="15.75" x14ac:dyDescent="0.25">
      <c r="A261" s="2" t="s">
        <v>31</v>
      </c>
      <c r="B261" s="11"/>
      <c r="C261" s="11">
        <v>175000</v>
      </c>
      <c r="D261" s="11">
        <v>175000</v>
      </c>
      <c r="E261" s="19">
        <f t="shared" ref="E261:E279" si="32">D261-C261</f>
        <v>0</v>
      </c>
    </row>
    <row r="262" spans="1:5" ht="15.75" x14ac:dyDescent="0.25">
      <c r="A262" s="2" t="s">
        <v>32</v>
      </c>
      <c r="B262" s="11"/>
      <c r="C262" s="11"/>
      <c r="D262" s="11"/>
      <c r="E262" s="19">
        <f t="shared" si="32"/>
        <v>0</v>
      </c>
    </row>
    <row r="263" spans="1:5" ht="15.75" x14ac:dyDescent="0.25">
      <c r="A263" s="2" t="s">
        <v>33</v>
      </c>
      <c r="B263" s="11"/>
      <c r="C263" s="11"/>
      <c r="D263" s="11"/>
      <c r="E263" s="19">
        <f t="shared" si="32"/>
        <v>0</v>
      </c>
    </row>
    <row r="264" spans="1:5" ht="15.75" x14ac:dyDescent="0.25">
      <c r="A264" s="1" t="s">
        <v>10</v>
      </c>
      <c r="B264" s="6">
        <f>SUM(B261:B263)</f>
        <v>0</v>
      </c>
      <c r="C264" s="35">
        <f>SUM(C261:C263)</f>
        <v>175000</v>
      </c>
      <c r="D264" s="35">
        <f>SUM(D261:D263)</f>
        <v>175000</v>
      </c>
      <c r="E264" s="19">
        <f t="shared" si="32"/>
        <v>0</v>
      </c>
    </row>
    <row r="265" spans="1:5" ht="15.75" x14ac:dyDescent="0.25">
      <c r="A265" s="2" t="s">
        <v>34</v>
      </c>
      <c r="B265" s="11"/>
      <c r="C265" s="11">
        <f>5000+1000</f>
        <v>6000</v>
      </c>
      <c r="D265" s="11">
        <f>5000+1000</f>
        <v>6000</v>
      </c>
      <c r="E265" s="19">
        <f t="shared" si="32"/>
        <v>0</v>
      </c>
    </row>
    <row r="266" spans="1:5" ht="15.75" x14ac:dyDescent="0.25">
      <c r="A266" s="2" t="s">
        <v>35</v>
      </c>
      <c r="B266" s="11"/>
      <c r="C266" s="11">
        <v>5500</v>
      </c>
      <c r="D266" s="11">
        <v>5500</v>
      </c>
      <c r="E266" s="19">
        <f t="shared" si="32"/>
        <v>0</v>
      </c>
    </row>
    <row r="267" spans="1:5" ht="15.75" x14ac:dyDescent="0.25">
      <c r="A267" s="2" t="s">
        <v>36</v>
      </c>
      <c r="B267" s="11"/>
      <c r="C267" s="11">
        <v>0</v>
      </c>
      <c r="D267" s="11">
        <v>0</v>
      </c>
      <c r="E267" s="19">
        <f t="shared" si="32"/>
        <v>0</v>
      </c>
    </row>
    <row r="268" spans="1:5" ht="15.75" x14ac:dyDescent="0.25">
      <c r="A268" s="2" t="s">
        <v>37</v>
      </c>
      <c r="B268" s="11"/>
      <c r="C268" s="11">
        <v>3000</v>
      </c>
      <c r="D268" s="11">
        <v>3000</v>
      </c>
      <c r="E268" s="19">
        <f t="shared" si="32"/>
        <v>0</v>
      </c>
    </row>
    <row r="269" spans="1:5" ht="15.75" x14ac:dyDescent="0.25">
      <c r="A269" s="1" t="s">
        <v>15</v>
      </c>
      <c r="B269" s="6">
        <f>SUM(B265:B268)</f>
        <v>0</v>
      </c>
      <c r="C269" s="35">
        <f>SUM(C265:C268)</f>
        <v>14500</v>
      </c>
      <c r="D269" s="35">
        <f>SUM(D265:D268)</f>
        <v>14500</v>
      </c>
      <c r="E269" s="19">
        <f t="shared" si="32"/>
        <v>0</v>
      </c>
    </row>
    <row r="270" spans="1:5" ht="15.75" x14ac:dyDescent="0.25">
      <c r="A270" s="2" t="s">
        <v>38</v>
      </c>
      <c r="B270" s="11"/>
      <c r="C270" s="11"/>
      <c r="D270" s="11"/>
      <c r="E270" s="19">
        <f t="shared" si="32"/>
        <v>0</v>
      </c>
    </row>
    <row r="271" spans="1:5" ht="15.75" x14ac:dyDescent="0.25">
      <c r="A271" s="2" t="s">
        <v>39</v>
      </c>
      <c r="B271" s="11"/>
      <c r="C271" s="11"/>
      <c r="D271" s="11"/>
      <c r="E271" s="19">
        <f t="shared" si="32"/>
        <v>0</v>
      </c>
    </row>
    <row r="272" spans="1:5" ht="15.75" x14ac:dyDescent="0.25">
      <c r="A272" s="2" t="s">
        <v>40</v>
      </c>
      <c r="B272" s="11"/>
      <c r="C272" s="11"/>
      <c r="D272" s="11"/>
      <c r="E272" s="19">
        <f t="shared" si="32"/>
        <v>0</v>
      </c>
    </row>
    <row r="273" spans="1:5" ht="15.75" x14ac:dyDescent="0.25">
      <c r="A273" s="2" t="s">
        <v>41</v>
      </c>
      <c r="B273" s="11"/>
      <c r="C273" s="11"/>
      <c r="D273" s="11"/>
      <c r="E273" s="19">
        <f t="shared" si="32"/>
        <v>0</v>
      </c>
    </row>
    <row r="274" spans="1:5" ht="15.75" x14ac:dyDescent="0.25">
      <c r="A274" s="1" t="s">
        <v>16</v>
      </c>
      <c r="B274" s="6">
        <f>SUM(B270:B273)</f>
        <v>0</v>
      </c>
      <c r="C274" s="35">
        <f>SUM(C270:C273)</f>
        <v>0</v>
      </c>
      <c r="D274" s="35">
        <f>SUM(D270:D273)</f>
        <v>0</v>
      </c>
      <c r="E274" s="19">
        <f t="shared" si="32"/>
        <v>0</v>
      </c>
    </row>
    <row r="275" spans="1:5" ht="15.75" x14ac:dyDescent="0.25">
      <c r="A275" s="2" t="s">
        <v>42</v>
      </c>
      <c r="B275" s="11"/>
      <c r="C275" s="11"/>
      <c r="D275" s="11"/>
      <c r="E275" s="19">
        <f t="shared" si="32"/>
        <v>0</v>
      </c>
    </row>
    <row r="276" spans="1:5" ht="15.75" x14ac:dyDescent="0.25">
      <c r="A276" s="2" t="s">
        <v>43</v>
      </c>
      <c r="B276" s="11"/>
      <c r="C276" s="11"/>
      <c r="D276" s="11"/>
      <c r="E276" s="19">
        <f t="shared" si="32"/>
        <v>0</v>
      </c>
    </row>
    <row r="277" spans="1:5" ht="15.75" x14ac:dyDescent="0.25">
      <c r="A277" s="2" t="s">
        <v>44</v>
      </c>
      <c r="B277" s="11"/>
      <c r="C277" s="11"/>
      <c r="D277" s="11"/>
      <c r="E277" s="19">
        <f t="shared" si="32"/>
        <v>0</v>
      </c>
    </row>
    <row r="278" spans="1:5" ht="15.75" x14ac:dyDescent="0.25">
      <c r="A278" s="1" t="s">
        <v>45</v>
      </c>
      <c r="B278" s="6">
        <f>SUM(B275:B277)</f>
        <v>0</v>
      </c>
      <c r="C278" s="35">
        <f>SUM(C275:C277)</f>
        <v>0</v>
      </c>
      <c r="D278" s="35">
        <f>SUM(D275:D277)</f>
        <v>0</v>
      </c>
      <c r="E278" s="19">
        <f t="shared" si="32"/>
        <v>0</v>
      </c>
    </row>
    <row r="279" spans="1:5" ht="15.75" x14ac:dyDescent="0.25">
      <c r="A279" s="3" t="s">
        <v>11</v>
      </c>
      <c r="B279" s="7">
        <f>B264+B269+B274+B278</f>
        <v>0</v>
      </c>
      <c r="C279" s="36">
        <f>C264+C269+C274+C278</f>
        <v>189500</v>
      </c>
      <c r="D279" s="36">
        <f>D264+D269+D274+D278</f>
        <v>189500</v>
      </c>
      <c r="E279" s="19">
        <f t="shared" si="32"/>
        <v>0</v>
      </c>
    </row>
    <row r="280" spans="1:5" ht="15" x14ac:dyDescent="0.2">
      <c r="A280" s="2"/>
      <c r="B280" s="30"/>
      <c r="C280" s="14"/>
      <c r="D280" s="14"/>
      <c r="E280" s="53"/>
    </row>
    <row r="281" spans="1:5" ht="15.75" x14ac:dyDescent="0.25">
      <c r="A281" s="3" t="s">
        <v>58</v>
      </c>
      <c r="B281" s="31"/>
      <c r="C281" s="26"/>
      <c r="D281" s="26"/>
      <c r="E281" s="52"/>
    </row>
    <row r="282" spans="1:5" ht="15.75" x14ac:dyDescent="0.25">
      <c r="A282" s="2" t="s">
        <v>31</v>
      </c>
      <c r="B282" s="11"/>
      <c r="C282" s="11">
        <f>990000+47000</f>
        <v>1037000</v>
      </c>
      <c r="D282" s="11">
        <f>990000+47000</f>
        <v>1037000</v>
      </c>
      <c r="E282" s="19">
        <f t="shared" ref="E282:E300" si="33">D282-C282</f>
        <v>0</v>
      </c>
    </row>
    <row r="283" spans="1:5" ht="15.75" x14ac:dyDescent="0.25">
      <c r="A283" s="2" t="s">
        <v>32</v>
      </c>
      <c r="B283" s="11"/>
      <c r="C283" s="11">
        <v>8000</v>
      </c>
      <c r="D283" s="11">
        <v>8000</v>
      </c>
      <c r="E283" s="19">
        <f t="shared" si="33"/>
        <v>0</v>
      </c>
    </row>
    <row r="284" spans="1:5" ht="15.75" x14ac:dyDescent="0.25">
      <c r="A284" s="2" t="s">
        <v>33</v>
      </c>
      <c r="B284" s="11"/>
      <c r="C284" s="11"/>
      <c r="D284" s="11"/>
      <c r="E284" s="19">
        <f t="shared" si="33"/>
        <v>0</v>
      </c>
    </row>
    <row r="285" spans="1:5" ht="15.75" x14ac:dyDescent="0.25">
      <c r="A285" s="1" t="s">
        <v>10</v>
      </c>
      <c r="B285" s="6">
        <f>SUM(B282:B284)</f>
        <v>0</v>
      </c>
      <c r="C285" s="35">
        <f>SUM(C282:C284)</f>
        <v>1045000</v>
      </c>
      <c r="D285" s="35">
        <f>SUM(D282:D284)</f>
        <v>1045000</v>
      </c>
      <c r="E285" s="19">
        <f t="shared" si="33"/>
        <v>0</v>
      </c>
    </row>
    <row r="286" spans="1:5" ht="15.75" x14ac:dyDescent="0.25">
      <c r="A286" s="2" t="s">
        <v>34</v>
      </c>
      <c r="B286" s="11">
        <v>0</v>
      </c>
      <c r="C286" s="11">
        <v>2000</v>
      </c>
      <c r="D286" s="11">
        <v>2000</v>
      </c>
      <c r="E286" s="19">
        <f t="shared" si="33"/>
        <v>0</v>
      </c>
    </row>
    <row r="287" spans="1:5" ht="15.75" x14ac:dyDescent="0.25">
      <c r="A287" s="2" t="s">
        <v>35</v>
      </c>
      <c r="B287" s="11"/>
      <c r="C287" s="11">
        <v>4000</v>
      </c>
      <c r="D287" s="11">
        <v>4000</v>
      </c>
      <c r="E287" s="19">
        <f t="shared" si="33"/>
        <v>0</v>
      </c>
    </row>
    <row r="288" spans="1:5" ht="15.75" x14ac:dyDescent="0.25">
      <c r="A288" s="2" t="s">
        <v>36</v>
      </c>
      <c r="B288" s="11"/>
      <c r="C288" s="11">
        <v>0</v>
      </c>
      <c r="D288" s="11">
        <v>0</v>
      </c>
      <c r="E288" s="19">
        <f t="shared" si="33"/>
        <v>0</v>
      </c>
    </row>
    <row r="289" spans="1:5" ht="15.75" x14ac:dyDescent="0.25">
      <c r="A289" s="2" t="s">
        <v>37</v>
      </c>
      <c r="B289" s="11"/>
      <c r="C289" s="11">
        <v>5000</v>
      </c>
      <c r="D289" s="11">
        <v>5000</v>
      </c>
      <c r="E289" s="19">
        <f t="shared" si="33"/>
        <v>0</v>
      </c>
    </row>
    <row r="290" spans="1:5" ht="15.75" x14ac:dyDescent="0.25">
      <c r="A290" s="1" t="s">
        <v>15</v>
      </c>
      <c r="B290" s="6">
        <f>SUM(B286:B289)</f>
        <v>0</v>
      </c>
      <c r="C290" s="35">
        <f>SUM(C286:C289)</f>
        <v>11000</v>
      </c>
      <c r="D290" s="35">
        <f>SUM(D286:D289)</f>
        <v>11000</v>
      </c>
      <c r="E290" s="19">
        <f t="shared" si="33"/>
        <v>0</v>
      </c>
    </row>
    <row r="291" spans="1:5" ht="15.75" x14ac:dyDescent="0.25">
      <c r="A291" s="2" t="s">
        <v>38</v>
      </c>
      <c r="B291" s="11"/>
      <c r="C291" s="11">
        <v>1000</v>
      </c>
      <c r="D291" s="11">
        <v>1000</v>
      </c>
      <c r="E291" s="19">
        <f t="shared" si="33"/>
        <v>0</v>
      </c>
    </row>
    <row r="292" spans="1:5" ht="15.75" x14ac:dyDescent="0.25">
      <c r="A292" s="2" t="s">
        <v>39</v>
      </c>
      <c r="B292" s="11"/>
      <c r="C292" s="11"/>
      <c r="D292" s="11"/>
      <c r="E292" s="19">
        <f t="shared" si="33"/>
        <v>0</v>
      </c>
    </row>
    <row r="293" spans="1:5" ht="15.75" x14ac:dyDescent="0.25">
      <c r="A293" s="2" t="s">
        <v>40</v>
      </c>
      <c r="B293" s="11"/>
      <c r="C293" s="11"/>
      <c r="D293" s="11"/>
      <c r="E293" s="19">
        <f t="shared" si="33"/>
        <v>0</v>
      </c>
    </row>
    <row r="294" spans="1:5" ht="15.75" x14ac:dyDescent="0.25">
      <c r="A294" s="2" t="s">
        <v>41</v>
      </c>
      <c r="B294" s="11"/>
      <c r="C294" s="11"/>
      <c r="D294" s="11"/>
      <c r="E294" s="19">
        <f t="shared" si="33"/>
        <v>0</v>
      </c>
    </row>
    <row r="295" spans="1:5" ht="15.75" x14ac:dyDescent="0.25">
      <c r="A295" s="1" t="s">
        <v>16</v>
      </c>
      <c r="B295" s="6">
        <f>SUM(B291:B294)</f>
        <v>0</v>
      </c>
      <c r="C295" s="35">
        <f>SUM(C291:C294)</f>
        <v>1000</v>
      </c>
      <c r="D295" s="35">
        <f>SUM(D291:D294)</f>
        <v>1000</v>
      </c>
      <c r="E295" s="19">
        <f t="shared" si="33"/>
        <v>0</v>
      </c>
    </row>
    <row r="296" spans="1:5" ht="15.75" x14ac:dyDescent="0.25">
      <c r="A296" s="2" t="s">
        <v>42</v>
      </c>
      <c r="B296" s="11"/>
      <c r="C296" s="11"/>
      <c r="D296" s="11"/>
      <c r="E296" s="19">
        <f t="shared" si="33"/>
        <v>0</v>
      </c>
    </row>
    <row r="297" spans="1:5" ht="15.75" x14ac:dyDescent="0.25">
      <c r="A297" s="2" t="s">
        <v>43</v>
      </c>
      <c r="B297" s="11"/>
      <c r="C297" s="11"/>
      <c r="D297" s="11"/>
      <c r="E297" s="19">
        <f t="shared" si="33"/>
        <v>0</v>
      </c>
    </row>
    <row r="298" spans="1:5" ht="15.75" x14ac:dyDescent="0.25">
      <c r="A298" s="2" t="s">
        <v>44</v>
      </c>
      <c r="B298" s="11"/>
      <c r="C298" s="11"/>
      <c r="D298" s="11"/>
      <c r="E298" s="19">
        <f t="shared" si="33"/>
        <v>0</v>
      </c>
    </row>
    <row r="299" spans="1:5" ht="15.75" x14ac:dyDescent="0.25">
      <c r="A299" s="1" t="s">
        <v>45</v>
      </c>
      <c r="B299" s="6">
        <f>SUM(B296:B298)</f>
        <v>0</v>
      </c>
      <c r="C299" s="35">
        <f>SUM(C296:C298)</f>
        <v>0</v>
      </c>
      <c r="D299" s="35">
        <f>SUM(D296:D298)</f>
        <v>0</v>
      </c>
      <c r="E299" s="19">
        <f t="shared" si="33"/>
        <v>0</v>
      </c>
    </row>
    <row r="300" spans="1:5" ht="15.75" x14ac:dyDescent="0.25">
      <c r="A300" s="3" t="s">
        <v>11</v>
      </c>
      <c r="B300" s="7">
        <f>B285+B290+B295+B299</f>
        <v>0</v>
      </c>
      <c r="C300" s="36">
        <f>C285+C290+C295+C299</f>
        <v>1057000</v>
      </c>
      <c r="D300" s="36">
        <f>D285+D290+D295+D299</f>
        <v>1057000</v>
      </c>
      <c r="E300" s="19">
        <f t="shared" si="33"/>
        <v>0</v>
      </c>
    </row>
    <row r="301" spans="1:5" ht="15" x14ac:dyDescent="0.2">
      <c r="A301" s="2"/>
      <c r="B301" s="30"/>
      <c r="C301" s="14"/>
      <c r="D301" s="14"/>
      <c r="E301" s="53"/>
    </row>
    <row r="302" spans="1:5" ht="15.75" x14ac:dyDescent="0.25">
      <c r="A302" s="3" t="s">
        <v>59</v>
      </c>
      <c r="B302" s="31"/>
      <c r="C302" s="26"/>
      <c r="D302" s="26"/>
      <c r="E302" s="52"/>
    </row>
    <row r="303" spans="1:5" ht="15.75" x14ac:dyDescent="0.25">
      <c r="A303" s="2" t="s">
        <v>31</v>
      </c>
      <c r="B303" s="11"/>
      <c r="C303" s="11">
        <v>165000</v>
      </c>
      <c r="D303" s="11">
        <v>165000</v>
      </c>
      <c r="E303" s="19">
        <f t="shared" ref="E303:E320" si="34">D303-C303</f>
        <v>0</v>
      </c>
    </row>
    <row r="304" spans="1:5" ht="15.75" x14ac:dyDescent="0.25">
      <c r="A304" s="2" t="s">
        <v>32</v>
      </c>
      <c r="B304" s="11"/>
      <c r="C304" s="11"/>
      <c r="D304" s="11"/>
      <c r="E304" s="19">
        <f t="shared" si="34"/>
        <v>0</v>
      </c>
    </row>
    <row r="305" spans="1:5" ht="15.75" x14ac:dyDescent="0.25">
      <c r="A305" s="2" t="s">
        <v>33</v>
      </c>
      <c r="B305" s="11"/>
      <c r="C305" s="11"/>
      <c r="D305" s="11"/>
      <c r="E305" s="19">
        <f t="shared" si="34"/>
        <v>0</v>
      </c>
    </row>
    <row r="306" spans="1:5" ht="15.75" x14ac:dyDescent="0.25">
      <c r="A306" s="1" t="s">
        <v>10</v>
      </c>
      <c r="B306" s="6">
        <f>SUM(B303:B305)</f>
        <v>0</v>
      </c>
      <c r="C306" s="35">
        <f>SUM(C303:C305)</f>
        <v>165000</v>
      </c>
      <c r="D306" s="35">
        <f>SUM(D303:D305)</f>
        <v>165000</v>
      </c>
      <c r="E306" s="19">
        <f t="shared" si="34"/>
        <v>0</v>
      </c>
    </row>
    <row r="307" spans="1:5" ht="15.75" x14ac:dyDescent="0.25">
      <c r="A307" s="2" t="s">
        <v>34</v>
      </c>
      <c r="B307" s="11"/>
      <c r="C307" s="11"/>
      <c r="D307" s="11"/>
      <c r="E307" s="19">
        <f t="shared" si="34"/>
        <v>0</v>
      </c>
    </row>
    <row r="308" spans="1:5" ht="15.75" x14ac:dyDescent="0.25">
      <c r="A308" s="2" t="s">
        <v>35</v>
      </c>
      <c r="B308" s="11"/>
      <c r="C308" s="11"/>
      <c r="D308" s="11"/>
      <c r="E308" s="19">
        <f t="shared" si="34"/>
        <v>0</v>
      </c>
    </row>
    <row r="309" spans="1:5" ht="15.75" x14ac:dyDescent="0.25">
      <c r="A309" s="2" t="s">
        <v>37</v>
      </c>
      <c r="B309" s="11"/>
      <c r="C309" s="11"/>
      <c r="D309" s="11"/>
      <c r="E309" s="19">
        <f t="shared" si="34"/>
        <v>0</v>
      </c>
    </row>
    <row r="310" spans="1:5" ht="15.75" x14ac:dyDescent="0.25">
      <c r="A310" s="1" t="s">
        <v>15</v>
      </c>
      <c r="B310" s="6">
        <f>SUM(B307:B309)</f>
        <v>0</v>
      </c>
      <c r="C310" s="35">
        <f>SUM(C307:C309)</f>
        <v>0</v>
      </c>
      <c r="D310" s="35">
        <f>SUM(D307:D309)</f>
        <v>0</v>
      </c>
      <c r="E310" s="19">
        <f t="shared" si="34"/>
        <v>0</v>
      </c>
    </row>
    <row r="311" spans="1:5" ht="15.75" x14ac:dyDescent="0.25">
      <c r="A311" s="2" t="s">
        <v>38</v>
      </c>
      <c r="B311" s="11"/>
      <c r="C311" s="11"/>
      <c r="D311" s="11"/>
      <c r="E311" s="19">
        <f t="shared" si="34"/>
        <v>0</v>
      </c>
    </row>
    <row r="312" spans="1:5" ht="15.75" x14ac:dyDescent="0.25">
      <c r="A312" s="2" t="s">
        <v>39</v>
      </c>
      <c r="B312" s="11"/>
      <c r="C312" s="11"/>
      <c r="D312" s="11"/>
      <c r="E312" s="19">
        <f t="shared" si="34"/>
        <v>0</v>
      </c>
    </row>
    <row r="313" spans="1:5" ht="15.75" x14ac:dyDescent="0.25">
      <c r="A313" s="2" t="s">
        <v>40</v>
      </c>
      <c r="B313" s="11"/>
      <c r="C313" s="11"/>
      <c r="D313" s="11"/>
      <c r="E313" s="19">
        <f t="shared" si="34"/>
        <v>0</v>
      </c>
    </row>
    <row r="314" spans="1:5" ht="15.75" x14ac:dyDescent="0.25">
      <c r="A314" s="2" t="s">
        <v>41</v>
      </c>
      <c r="B314" s="11"/>
      <c r="C314" s="11"/>
      <c r="D314" s="11"/>
      <c r="E314" s="19">
        <f t="shared" si="34"/>
        <v>0</v>
      </c>
    </row>
    <row r="315" spans="1:5" ht="15.75" x14ac:dyDescent="0.25">
      <c r="A315" s="1" t="s">
        <v>16</v>
      </c>
      <c r="B315" s="6">
        <f>SUM(B311:B314)</f>
        <v>0</v>
      </c>
      <c r="C315" s="35">
        <f>SUM(C311:C314)</f>
        <v>0</v>
      </c>
      <c r="D315" s="35">
        <f>SUM(D311:D314)</f>
        <v>0</v>
      </c>
      <c r="E315" s="19">
        <f t="shared" si="34"/>
        <v>0</v>
      </c>
    </row>
    <row r="316" spans="1:5" ht="15.75" x14ac:dyDescent="0.25">
      <c r="A316" s="2" t="s">
        <v>42</v>
      </c>
      <c r="B316" s="11"/>
      <c r="C316" s="11"/>
      <c r="D316" s="11"/>
      <c r="E316" s="19">
        <f t="shared" si="34"/>
        <v>0</v>
      </c>
    </row>
    <row r="317" spans="1:5" ht="15.75" x14ac:dyDescent="0.25">
      <c r="A317" s="2" t="s">
        <v>43</v>
      </c>
      <c r="B317" s="11"/>
      <c r="C317" s="11"/>
      <c r="D317" s="11"/>
      <c r="E317" s="19">
        <f t="shared" si="34"/>
        <v>0</v>
      </c>
    </row>
    <row r="318" spans="1:5" ht="15.75" x14ac:dyDescent="0.25">
      <c r="A318" s="2" t="s">
        <v>44</v>
      </c>
      <c r="B318" s="11"/>
      <c r="C318" s="11"/>
      <c r="D318" s="11"/>
      <c r="E318" s="19">
        <f t="shared" si="34"/>
        <v>0</v>
      </c>
    </row>
    <row r="319" spans="1:5" ht="15.75" x14ac:dyDescent="0.25">
      <c r="A319" s="1" t="s">
        <v>45</v>
      </c>
      <c r="B319" s="6">
        <f>SUM(B316:B318)</f>
        <v>0</v>
      </c>
      <c r="C319" s="35">
        <f>SUM(C316:C318)</f>
        <v>0</v>
      </c>
      <c r="D319" s="35">
        <f>SUM(D316:D318)</f>
        <v>0</v>
      </c>
      <c r="E319" s="19">
        <f t="shared" si="34"/>
        <v>0</v>
      </c>
    </row>
    <row r="320" spans="1:5" ht="15.75" x14ac:dyDescent="0.25">
      <c r="A320" s="3" t="s">
        <v>11</v>
      </c>
      <c r="B320" s="7">
        <f>B306+B310+B315+B319</f>
        <v>0</v>
      </c>
      <c r="C320" s="36">
        <f>C306+C310+C315+C319</f>
        <v>165000</v>
      </c>
      <c r="D320" s="36">
        <f>D306+D310+D315+D319</f>
        <v>165000</v>
      </c>
      <c r="E320" s="19">
        <f t="shared" si="34"/>
        <v>0</v>
      </c>
    </row>
    <row r="321" spans="1:5" ht="15.75" x14ac:dyDescent="0.25">
      <c r="A321" s="3"/>
      <c r="B321" s="37"/>
      <c r="C321" s="7"/>
      <c r="D321" s="7"/>
      <c r="E321" s="18"/>
    </row>
    <row r="322" spans="1:5" ht="15" x14ac:dyDescent="0.2">
      <c r="A322" s="2"/>
      <c r="B322" s="30"/>
      <c r="C322" s="14"/>
      <c r="D322" s="14"/>
      <c r="E322" s="53"/>
    </row>
    <row r="323" spans="1:5" ht="15.75" x14ac:dyDescent="0.25">
      <c r="A323" s="3" t="s">
        <v>60</v>
      </c>
      <c r="B323" s="31"/>
      <c r="C323" s="26"/>
      <c r="D323" s="26"/>
      <c r="E323" s="52"/>
    </row>
    <row r="324" spans="1:5" ht="15.75" x14ac:dyDescent="0.25">
      <c r="A324" s="2" t="s">
        <v>31</v>
      </c>
      <c r="B324" s="11"/>
      <c r="C324" s="11">
        <v>125000</v>
      </c>
      <c r="D324" s="11">
        <v>125000</v>
      </c>
      <c r="E324" s="19">
        <f t="shared" ref="E324:E341" si="35">D324-C324</f>
        <v>0</v>
      </c>
    </row>
    <row r="325" spans="1:5" ht="15.75" x14ac:dyDescent="0.25">
      <c r="A325" s="2" t="s">
        <v>32</v>
      </c>
      <c r="B325" s="11"/>
      <c r="C325" s="11"/>
      <c r="D325" s="11"/>
      <c r="E325" s="19">
        <f t="shared" si="35"/>
        <v>0</v>
      </c>
    </row>
    <row r="326" spans="1:5" ht="15.75" x14ac:dyDescent="0.25">
      <c r="A326" s="2" t="s">
        <v>33</v>
      </c>
      <c r="B326" s="11"/>
      <c r="C326" s="11"/>
      <c r="D326" s="11"/>
      <c r="E326" s="19">
        <f t="shared" si="35"/>
        <v>0</v>
      </c>
    </row>
    <row r="327" spans="1:5" ht="15.75" x14ac:dyDescent="0.25">
      <c r="A327" s="1" t="s">
        <v>10</v>
      </c>
      <c r="B327" s="6">
        <f>SUM(B324:B326)</f>
        <v>0</v>
      </c>
      <c r="C327" s="35">
        <f>SUM(C324:C326)</f>
        <v>125000</v>
      </c>
      <c r="D327" s="35">
        <f>SUM(D324:D326)</f>
        <v>125000</v>
      </c>
      <c r="E327" s="19">
        <f t="shared" si="35"/>
        <v>0</v>
      </c>
    </row>
    <row r="328" spans="1:5" ht="15.75" x14ac:dyDescent="0.25">
      <c r="A328" s="2" t="s">
        <v>34</v>
      </c>
      <c r="B328" s="11"/>
      <c r="C328" s="11">
        <v>3000</v>
      </c>
      <c r="D328" s="11">
        <v>3000</v>
      </c>
      <c r="E328" s="19">
        <f t="shared" si="35"/>
        <v>0</v>
      </c>
    </row>
    <row r="329" spans="1:5" ht="15.75" x14ac:dyDescent="0.25">
      <c r="A329" s="2" t="s">
        <v>35</v>
      </c>
      <c r="B329" s="11"/>
      <c r="C329" s="11">
        <v>5000</v>
      </c>
      <c r="D329" s="11">
        <v>5000</v>
      </c>
      <c r="E329" s="19">
        <f t="shared" si="35"/>
        <v>0</v>
      </c>
    </row>
    <row r="330" spans="1:5" ht="15.75" x14ac:dyDescent="0.25">
      <c r="A330" s="2" t="s">
        <v>37</v>
      </c>
      <c r="B330" s="11"/>
      <c r="C330" s="11">
        <v>12500</v>
      </c>
      <c r="D330" s="11">
        <v>12500</v>
      </c>
      <c r="E330" s="19">
        <f t="shared" si="35"/>
        <v>0</v>
      </c>
    </row>
    <row r="331" spans="1:5" ht="15.75" x14ac:dyDescent="0.25">
      <c r="A331" s="1" t="s">
        <v>15</v>
      </c>
      <c r="B331" s="6">
        <f>SUM(B328:B330)</f>
        <v>0</v>
      </c>
      <c r="C331" s="35">
        <f>SUM(C328:C330)</f>
        <v>20500</v>
      </c>
      <c r="D331" s="35">
        <f>SUM(D328:D330)</f>
        <v>20500</v>
      </c>
      <c r="E331" s="19">
        <f t="shared" si="35"/>
        <v>0</v>
      </c>
    </row>
    <row r="332" spans="1:5" ht="15.75" x14ac:dyDescent="0.25">
      <c r="A332" s="2" t="s">
        <v>38</v>
      </c>
      <c r="B332" s="11">
        <v>0</v>
      </c>
      <c r="C332" s="11">
        <v>2500</v>
      </c>
      <c r="D332" s="11">
        <v>2500</v>
      </c>
      <c r="E332" s="19">
        <f t="shared" si="35"/>
        <v>0</v>
      </c>
    </row>
    <row r="333" spans="1:5" ht="15.75" x14ac:dyDescent="0.25">
      <c r="A333" s="2" t="s">
        <v>39</v>
      </c>
      <c r="B333" s="11">
        <v>0</v>
      </c>
      <c r="C333" s="11">
        <v>1000</v>
      </c>
      <c r="D333" s="11">
        <v>1000</v>
      </c>
      <c r="E333" s="19">
        <f t="shared" si="35"/>
        <v>0</v>
      </c>
    </row>
    <row r="334" spans="1:5" ht="15.75" x14ac:dyDescent="0.25">
      <c r="A334" s="2" t="s">
        <v>40</v>
      </c>
      <c r="B334" s="11"/>
      <c r="C334" s="11"/>
      <c r="D334" s="11"/>
      <c r="E334" s="19">
        <f t="shared" si="35"/>
        <v>0</v>
      </c>
    </row>
    <row r="335" spans="1:5" ht="15.75" x14ac:dyDescent="0.25">
      <c r="A335" s="2" t="s">
        <v>41</v>
      </c>
      <c r="B335" s="11"/>
      <c r="C335" s="11"/>
      <c r="D335" s="11"/>
      <c r="E335" s="19">
        <f t="shared" si="35"/>
        <v>0</v>
      </c>
    </row>
    <row r="336" spans="1:5" ht="15.75" x14ac:dyDescent="0.25">
      <c r="A336" s="1" t="s">
        <v>16</v>
      </c>
      <c r="B336" s="6">
        <f>SUM(B332:B335)</f>
        <v>0</v>
      </c>
      <c r="C336" s="35">
        <f>SUM(C332:C335)</f>
        <v>3500</v>
      </c>
      <c r="D336" s="35">
        <f>SUM(D332:D335)</f>
        <v>3500</v>
      </c>
      <c r="E336" s="19">
        <f t="shared" si="35"/>
        <v>0</v>
      </c>
    </row>
    <row r="337" spans="1:5" ht="15.75" x14ac:dyDescent="0.25">
      <c r="A337" s="2" t="s">
        <v>42</v>
      </c>
      <c r="B337" s="11"/>
      <c r="C337" s="11"/>
      <c r="D337" s="11"/>
      <c r="E337" s="19">
        <f t="shared" si="35"/>
        <v>0</v>
      </c>
    </row>
    <row r="338" spans="1:5" ht="15.75" x14ac:dyDescent="0.25">
      <c r="A338" s="2" t="s">
        <v>43</v>
      </c>
      <c r="B338" s="11"/>
      <c r="C338" s="11"/>
      <c r="D338" s="11"/>
      <c r="E338" s="19">
        <f t="shared" si="35"/>
        <v>0</v>
      </c>
    </row>
    <row r="339" spans="1:5" ht="15.75" x14ac:dyDescent="0.25">
      <c r="A339" s="2" t="s">
        <v>44</v>
      </c>
      <c r="B339" s="11">
        <v>0</v>
      </c>
      <c r="C339" s="11">
        <v>2000</v>
      </c>
      <c r="D339" s="11">
        <v>67000</v>
      </c>
      <c r="E339" s="19">
        <f t="shared" si="35"/>
        <v>65000</v>
      </c>
    </row>
    <row r="340" spans="1:5" ht="15.75" x14ac:dyDescent="0.25">
      <c r="A340" s="1" t="s">
        <v>45</v>
      </c>
      <c r="B340" s="6">
        <f t="shared" ref="B340:C340" si="36">SUM(B337:B339)</f>
        <v>0</v>
      </c>
      <c r="C340" s="35">
        <f>SUM(C337:C339)</f>
        <v>2000</v>
      </c>
      <c r="D340" s="35">
        <f>SUM(D337:D339)</f>
        <v>67000</v>
      </c>
      <c r="E340" s="19">
        <f t="shared" si="35"/>
        <v>65000</v>
      </c>
    </row>
    <row r="341" spans="1:5" ht="15.75" x14ac:dyDescent="0.25">
      <c r="A341" s="3" t="s">
        <v>11</v>
      </c>
      <c r="B341" s="60">
        <f t="shared" ref="B341:C341" si="37">B327+B331+B336+B340</f>
        <v>0</v>
      </c>
      <c r="C341" s="36">
        <f>C327+C331+C336+C340</f>
        <v>151000</v>
      </c>
      <c r="D341" s="36">
        <f>D327+D331+D336+D340</f>
        <v>216000</v>
      </c>
      <c r="E341" s="19">
        <f t="shared" si="35"/>
        <v>65000</v>
      </c>
    </row>
    <row r="342" spans="1:5" ht="15.75" x14ac:dyDescent="0.25">
      <c r="A342" s="3"/>
      <c r="B342" s="37"/>
      <c r="C342" s="7"/>
      <c r="D342" s="7"/>
      <c r="E342" s="18"/>
    </row>
    <row r="343" spans="1:5" ht="15" x14ac:dyDescent="0.2">
      <c r="A343" s="2"/>
      <c r="B343" s="30"/>
      <c r="C343" s="14"/>
      <c r="D343" s="14"/>
      <c r="E343" s="53"/>
    </row>
    <row r="344" spans="1:5" ht="15.75" x14ac:dyDescent="0.25">
      <c r="A344" s="3" t="s">
        <v>61</v>
      </c>
      <c r="B344" s="31"/>
      <c r="C344" s="26"/>
      <c r="D344" s="26"/>
      <c r="E344" s="52"/>
    </row>
    <row r="345" spans="1:5" ht="15.75" x14ac:dyDescent="0.25">
      <c r="A345" s="2" t="s">
        <v>31</v>
      </c>
      <c r="B345" s="11"/>
      <c r="C345" s="11">
        <f>60000+24500</f>
        <v>84500</v>
      </c>
      <c r="D345" s="11">
        <f>60000+24500</f>
        <v>84500</v>
      </c>
      <c r="E345" s="19">
        <f t="shared" ref="E345:E362" si="38">D345-C345</f>
        <v>0</v>
      </c>
    </row>
    <row r="346" spans="1:5" ht="15.75" x14ac:dyDescent="0.25">
      <c r="A346" s="2" t="s">
        <v>32</v>
      </c>
      <c r="B346" s="11"/>
      <c r="C346" s="11"/>
      <c r="D346" s="11"/>
      <c r="E346" s="19">
        <f t="shared" si="38"/>
        <v>0</v>
      </c>
    </row>
    <row r="347" spans="1:5" ht="15.75" x14ac:dyDescent="0.25">
      <c r="A347" s="2" t="s">
        <v>33</v>
      </c>
      <c r="B347" s="11"/>
      <c r="C347" s="11"/>
      <c r="D347" s="11"/>
      <c r="E347" s="19">
        <f t="shared" si="38"/>
        <v>0</v>
      </c>
    </row>
    <row r="348" spans="1:5" ht="15.75" x14ac:dyDescent="0.25">
      <c r="A348" s="1" t="s">
        <v>10</v>
      </c>
      <c r="B348" s="6">
        <f>SUM(B345:B347)</f>
        <v>0</v>
      </c>
      <c r="C348" s="35">
        <f>SUM(C345:C347)</f>
        <v>84500</v>
      </c>
      <c r="D348" s="35">
        <f>SUM(D345:D347)</f>
        <v>84500</v>
      </c>
      <c r="E348" s="19">
        <f t="shared" si="38"/>
        <v>0</v>
      </c>
    </row>
    <row r="349" spans="1:5" ht="15.75" x14ac:dyDescent="0.25">
      <c r="A349" s="2" t="s">
        <v>34</v>
      </c>
      <c r="B349" s="11"/>
      <c r="C349" s="11">
        <v>1000</v>
      </c>
      <c r="D349" s="11">
        <v>1000</v>
      </c>
      <c r="E349" s="19">
        <f t="shared" si="38"/>
        <v>0</v>
      </c>
    </row>
    <row r="350" spans="1:5" ht="15.75" x14ac:dyDescent="0.25">
      <c r="A350" s="2" t="s">
        <v>35</v>
      </c>
      <c r="B350" s="11"/>
      <c r="C350" s="11">
        <v>4000</v>
      </c>
      <c r="D350" s="11">
        <v>4000</v>
      </c>
      <c r="E350" s="19">
        <f t="shared" si="38"/>
        <v>0</v>
      </c>
    </row>
    <row r="351" spans="1:5" ht="15.75" x14ac:dyDescent="0.25">
      <c r="A351" s="2" t="s">
        <v>37</v>
      </c>
      <c r="B351" s="11"/>
      <c r="C351" s="11">
        <v>1000</v>
      </c>
      <c r="D351" s="11">
        <v>1000</v>
      </c>
      <c r="E351" s="19">
        <f t="shared" si="38"/>
        <v>0</v>
      </c>
    </row>
    <row r="352" spans="1:5" ht="15.75" x14ac:dyDescent="0.25">
      <c r="A352" s="1" t="s">
        <v>15</v>
      </c>
      <c r="B352" s="6">
        <f>SUM(B349:B351)</f>
        <v>0</v>
      </c>
      <c r="C352" s="35">
        <f>SUM(C349:C351)</f>
        <v>6000</v>
      </c>
      <c r="D352" s="35">
        <f>SUM(D349:D351)</f>
        <v>6000</v>
      </c>
      <c r="E352" s="19">
        <f t="shared" si="38"/>
        <v>0</v>
      </c>
    </row>
    <row r="353" spans="1:5" ht="15.75" x14ac:dyDescent="0.25">
      <c r="A353" s="2" t="s">
        <v>38</v>
      </c>
      <c r="B353" s="11"/>
      <c r="C353" s="11"/>
      <c r="D353" s="11"/>
      <c r="E353" s="19">
        <f t="shared" si="38"/>
        <v>0</v>
      </c>
    </row>
    <row r="354" spans="1:5" ht="15.75" x14ac:dyDescent="0.25">
      <c r="A354" s="2" t="s">
        <v>39</v>
      </c>
      <c r="B354" s="11"/>
      <c r="C354" s="11"/>
      <c r="D354" s="11"/>
      <c r="E354" s="19">
        <f t="shared" si="38"/>
        <v>0</v>
      </c>
    </row>
    <row r="355" spans="1:5" ht="15.75" x14ac:dyDescent="0.25">
      <c r="A355" s="2" t="s">
        <v>40</v>
      </c>
      <c r="B355" s="11"/>
      <c r="C355" s="11"/>
      <c r="D355" s="11"/>
      <c r="E355" s="19">
        <f t="shared" si="38"/>
        <v>0</v>
      </c>
    </row>
    <row r="356" spans="1:5" ht="15.75" x14ac:dyDescent="0.25">
      <c r="A356" s="2" t="s">
        <v>41</v>
      </c>
      <c r="B356" s="11"/>
      <c r="C356" s="11"/>
      <c r="D356" s="11"/>
      <c r="E356" s="19">
        <f t="shared" si="38"/>
        <v>0</v>
      </c>
    </row>
    <row r="357" spans="1:5" ht="15.75" x14ac:dyDescent="0.25">
      <c r="A357" s="1" t="s">
        <v>16</v>
      </c>
      <c r="B357" s="6">
        <f>SUM(B353:B356)</f>
        <v>0</v>
      </c>
      <c r="C357" s="35">
        <f>SUM(C353:C356)</f>
        <v>0</v>
      </c>
      <c r="D357" s="35">
        <f>SUM(D353:D356)</f>
        <v>0</v>
      </c>
      <c r="E357" s="19">
        <f t="shared" si="38"/>
        <v>0</v>
      </c>
    </row>
    <row r="358" spans="1:5" ht="15.75" x14ac:dyDescent="0.25">
      <c r="A358" s="2" t="s">
        <v>42</v>
      </c>
      <c r="B358" s="11"/>
      <c r="C358" s="11"/>
      <c r="D358" s="11"/>
      <c r="E358" s="19">
        <f t="shared" si="38"/>
        <v>0</v>
      </c>
    </row>
    <row r="359" spans="1:5" ht="15.75" x14ac:dyDescent="0.25">
      <c r="A359" s="2" t="s">
        <v>43</v>
      </c>
      <c r="B359" s="11"/>
      <c r="C359" s="11"/>
      <c r="D359" s="11"/>
      <c r="E359" s="19">
        <f t="shared" si="38"/>
        <v>0</v>
      </c>
    </row>
    <row r="360" spans="1:5" ht="15.75" x14ac:dyDescent="0.25">
      <c r="A360" s="2" t="s">
        <v>44</v>
      </c>
      <c r="B360" s="11"/>
      <c r="C360" s="11"/>
      <c r="D360" s="11"/>
      <c r="E360" s="19">
        <f t="shared" si="38"/>
        <v>0</v>
      </c>
    </row>
    <row r="361" spans="1:5" ht="15.75" x14ac:dyDescent="0.25">
      <c r="A361" s="1" t="s">
        <v>45</v>
      </c>
      <c r="B361" s="6">
        <f>SUM(B358:B360)</f>
        <v>0</v>
      </c>
      <c r="C361" s="35">
        <f>SUM(C358:C360)</f>
        <v>0</v>
      </c>
      <c r="D361" s="35">
        <f>SUM(D358:D360)</f>
        <v>0</v>
      </c>
      <c r="E361" s="19">
        <f t="shared" si="38"/>
        <v>0</v>
      </c>
    </row>
    <row r="362" spans="1:5" ht="15.75" x14ac:dyDescent="0.25">
      <c r="A362" s="3" t="s">
        <v>11</v>
      </c>
      <c r="B362" s="7">
        <f>B348+B352+B357+B361</f>
        <v>0</v>
      </c>
      <c r="C362" s="36">
        <f>C348+C352+C357+C361</f>
        <v>90500</v>
      </c>
      <c r="D362" s="36">
        <f>D348+D352+D357+D361</f>
        <v>90500</v>
      </c>
      <c r="E362" s="19">
        <f t="shared" si="38"/>
        <v>0</v>
      </c>
    </row>
    <row r="363" spans="1:5" ht="15.75" x14ac:dyDescent="0.25">
      <c r="A363" s="3"/>
      <c r="B363" s="38"/>
      <c r="C363" s="7"/>
      <c r="D363" s="7"/>
      <c r="E363" s="18"/>
    </row>
    <row r="364" spans="1:5" ht="15" x14ac:dyDescent="0.2">
      <c r="A364" s="2"/>
      <c r="B364" s="30"/>
      <c r="C364" s="14"/>
      <c r="D364" s="14"/>
      <c r="E364" s="53"/>
    </row>
    <row r="365" spans="1:5" ht="15.75" x14ac:dyDescent="0.25">
      <c r="A365" s="3" t="s">
        <v>111</v>
      </c>
      <c r="B365" s="31"/>
      <c r="C365" s="26"/>
      <c r="D365" s="26"/>
      <c r="E365" s="52"/>
    </row>
    <row r="366" spans="1:5" ht="15.75" x14ac:dyDescent="0.25">
      <c r="A366" s="2" t="s">
        <v>31</v>
      </c>
      <c r="B366" s="11">
        <v>0</v>
      </c>
      <c r="C366" s="11">
        <v>0</v>
      </c>
      <c r="D366" s="11">
        <v>0</v>
      </c>
      <c r="E366" s="19">
        <f t="shared" ref="E366:E383" si="39">D366-C366</f>
        <v>0</v>
      </c>
    </row>
    <row r="367" spans="1:5" ht="15.75" x14ac:dyDescent="0.25">
      <c r="A367" s="2" t="s">
        <v>32</v>
      </c>
      <c r="B367" s="11">
        <v>0</v>
      </c>
      <c r="C367" s="11">
        <v>0</v>
      </c>
      <c r="D367" s="11">
        <v>0</v>
      </c>
      <c r="E367" s="19">
        <f t="shared" si="39"/>
        <v>0</v>
      </c>
    </row>
    <row r="368" spans="1:5" ht="15.75" x14ac:dyDescent="0.25">
      <c r="A368" s="2" t="s">
        <v>33</v>
      </c>
      <c r="B368" s="11">
        <v>0</v>
      </c>
      <c r="C368" s="11">
        <v>2298025</v>
      </c>
      <c r="D368" s="11">
        <v>2298025</v>
      </c>
      <c r="E368" s="19">
        <f t="shared" si="39"/>
        <v>0</v>
      </c>
    </row>
    <row r="369" spans="1:5" ht="15.75" x14ac:dyDescent="0.25">
      <c r="A369" s="1" t="s">
        <v>10</v>
      </c>
      <c r="B369" s="6">
        <f t="shared" ref="B369:C369" si="40">SUM(B366:B368)</f>
        <v>0</v>
      </c>
      <c r="C369" s="35">
        <f>SUM(C366:C368)</f>
        <v>2298025</v>
      </c>
      <c r="D369" s="35">
        <f>SUM(D366:D368)</f>
        <v>2298025</v>
      </c>
      <c r="E369" s="19">
        <f t="shared" si="39"/>
        <v>0</v>
      </c>
    </row>
    <row r="370" spans="1:5" ht="15.75" x14ac:dyDescent="0.25">
      <c r="A370" s="2" t="s">
        <v>34</v>
      </c>
      <c r="B370" s="11"/>
      <c r="C370" s="11"/>
      <c r="D370" s="11"/>
      <c r="E370" s="19">
        <f t="shared" si="39"/>
        <v>0</v>
      </c>
    </row>
    <row r="371" spans="1:5" ht="15.75" x14ac:dyDescent="0.25">
      <c r="A371" s="2" t="s">
        <v>35</v>
      </c>
      <c r="B371" s="11">
        <v>0</v>
      </c>
      <c r="C371" s="11">
        <v>0</v>
      </c>
      <c r="D371" s="11">
        <v>0</v>
      </c>
      <c r="E371" s="19">
        <f t="shared" si="39"/>
        <v>0</v>
      </c>
    </row>
    <row r="372" spans="1:5" ht="15.75" x14ac:dyDescent="0.25">
      <c r="A372" s="2" t="s">
        <v>37</v>
      </c>
      <c r="B372" s="11">
        <v>0</v>
      </c>
      <c r="C372" s="11">
        <v>0</v>
      </c>
      <c r="D372" s="11">
        <v>0</v>
      </c>
      <c r="E372" s="19">
        <f t="shared" si="39"/>
        <v>0</v>
      </c>
    </row>
    <row r="373" spans="1:5" ht="15.75" x14ac:dyDescent="0.25">
      <c r="A373" s="1" t="s">
        <v>15</v>
      </c>
      <c r="B373" s="6">
        <f t="shared" ref="B373:C373" si="41">SUM(B370:B372)</f>
        <v>0</v>
      </c>
      <c r="C373" s="35">
        <f>SUM(C370:C372)</f>
        <v>0</v>
      </c>
      <c r="D373" s="35">
        <f>SUM(D370:D372)</f>
        <v>0</v>
      </c>
      <c r="E373" s="19">
        <f t="shared" si="39"/>
        <v>0</v>
      </c>
    </row>
    <row r="374" spans="1:5" ht="15.75" x14ac:dyDescent="0.25">
      <c r="A374" s="2" t="s">
        <v>38</v>
      </c>
      <c r="B374" s="11"/>
      <c r="C374" s="11"/>
      <c r="D374" s="11"/>
      <c r="E374" s="19">
        <f t="shared" si="39"/>
        <v>0</v>
      </c>
    </row>
    <row r="375" spans="1:5" ht="15.75" x14ac:dyDescent="0.25">
      <c r="A375" s="2" t="s">
        <v>39</v>
      </c>
      <c r="B375" s="11"/>
      <c r="C375" s="11"/>
      <c r="D375" s="11"/>
      <c r="E375" s="19">
        <f t="shared" si="39"/>
        <v>0</v>
      </c>
    </row>
    <row r="376" spans="1:5" ht="15.75" x14ac:dyDescent="0.25">
      <c r="A376" s="2" t="s">
        <v>40</v>
      </c>
      <c r="B376" s="11"/>
      <c r="C376" s="11"/>
      <c r="D376" s="11"/>
      <c r="E376" s="19">
        <f t="shared" si="39"/>
        <v>0</v>
      </c>
    </row>
    <row r="377" spans="1:5" ht="15.75" x14ac:dyDescent="0.25">
      <c r="A377" s="2" t="s">
        <v>41</v>
      </c>
      <c r="B377" s="11"/>
      <c r="C377" s="11"/>
      <c r="D377" s="11"/>
      <c r="E377" s="19">
        <f t="shared" si="39"/>
        <v>0</v>
      </c>
    </row>
    <row r="378" spans="1:5" ht="15.75" x14ac:dyDescent="0.25">
      <c r="A378" s="1" t="s">
        <v>16</v>
      </c>
      <c r="B378" s="6">
        <f t="shared" ref="B378:C378" si="42">SUM(B374:B377)</f>
        <v>0</v>
      </c>
      <c r="C378" s="35">
        <f>SUM(C374:C377)</f>
        <v>0</v>
      </c>
      <c r="D378" s="35">
        <f>SUM(D374:D377)</f>
        <v>0</v>
      </c>
      <c r="E378" s="19">
        <f t="shared" si="39"/>
        <v>0</v>
      </c>
    </row>
    <row r="379" spans="1:5" ht="15.75" x14ac:dyDescent="0.25">
      <c r="A379" s="2" t="s">
        <v>42</v>
      </c>
      <c r="B379" s="11"/>
      <c r="C379" s="11"/>
      <c r="D379" s="11"/>
      <c r="E379" s="19">
        <f t="shared" si="39"/>
        <v>0</v>
      </c>
    </row>
    <row r="380" spans="1:5" ht="15.75" x14ac:dyDescent="0.25">
      <c r="A380" s="2" t="s">
        <v>43</v>
      </c>
      <c r="B380" s="11"/>
      <c r="C380" s="11"/>
      <c r="D380" s="11"/>
      <c r="E380" s="19">
        <f t="shared" si="39"/>
        <v>0</v>
      </c>
    </row>
    <row r="381" spans="1:5" ht="15.75" x14ac:dyDescent="0.25">
      <c r="A381" s="2" t="s">
        <v>44</v>
      </c>
      <c r="B381" s="11"/>
      <c r="C381" s="11"/>
      <c r="D381" s="11"/>
      <c r="E381" s="19">
        <f t="shared" si="39"/>
        <v>0</v>
      </c>
    </row>
    <row r="382" spans="1:5" ht="15.75" x14ac:dyDescent="0.25">
      <c r="A382" s="1" t="s">
        <v>45</v>
      </c>
      <c r="B382" s="6">
        <f t="shared" ref="B382:C382" si="43">SUM(B379:B381)</f>
        <v>0</v>
      </c>
      <c r="C382" s="35">
        <f>SUM(C379:C381)</f>
        <v>0</v>
      </c>
      <c r="D382" s="35">
        <f>SUM(D379:D381)</f>
        <v>0</v>
      </c>
      <c r="E382" s="19">
        <f t="shared" si="39"/>
        <v>0</v>
      </c>
    </row>
    <row r="383" spans="1:5" ht="15.75" x14ac:dyDescent="0.25">
      <c r="A383" s="3" t="s">
        <v>11</v>
      </c>
      <c r="B383" s="7">
        <f t="shared" ref="B383:C383" si="44">B369+B373+B378+B382</f>
        <v>0</v>
      </c>
      <c r="C383" s="36">
        <f>C369+C373+C378+C382</f>
        <v>2298025</v>
      </c>
      <c r="D383" s="36">
        <f>D369+D373+D378+D382</f>
        <v>2298025</v>
      </c>
      <c r="E383" s="19">
        <f t="shared" si="39"/>
        <v>0</v>
      </c>
    </row>
    <row r="384" spans="1:5" ht="15.75" x14ac:dyDescent="0.25">
      <c r="A384" s="3"/>
      <c r="B384" s="38"/>
      <c r="C384" s="7"/>
      <c r="D384" s="7"/>
      <c r="E384" s="18"/>
    </row>
    <row r="385" spans="1:6" x14ac:dyDescent="0.2">
      <c r="A385" s="61"/>
      <c r="B385" s="30"/>
      <c r="C385" s="14"/>
      <c r="D385" s="14"/>
      <c r="E385" s="53"/>
      <c r="F385" s="13"/>
    </row>
    <row r="386" spans="1:6" ht="15.75" x14ac:dyDescent="0.25">
      <c r="A386" s="3" t="s">
        <v>62</v>
      </c>
      <c r="B386" s="31"/>
      <c r="C386" s="14"/>
      <c r="D386" s="14"/>
      <c r="E386" s="53"/>
      <c r="F386" s="13"/>
    </row>
    <row r="387" spans="1:6" ht="15.75" x14ac:dyDescent="0.25">
      <c r="A387" s="2" t="s">
        <v>31</v>
      </c>
      <c r="B387" s="11">
        <f>B10+B31+B52+B72+B93+B114+B135+B156+B177+B198+B219+B240+B261+B282+B303+B324+B345+B366</f>
        <v>0</v>
      </c>
      <c r="C387" s="11">
        <f>C10+C31+C52+C72+C93+C114+C135+C156+C177+C198+C219+C240+C261+C282+C303+C324+C345+C366</f>
        <v>4768500</v>
      </c>
      <c r="D387" s="11">
        <f>D10+D31+D52+D72+D93+D114+D135+D156+D177+D198+D219+D240+D261+D282+D303+D324+D345+D366</f>
        <v>4768500</v>
      </c>
      <c r="E387" s="19">
        <f t="shared" ref="E387:E405" si="45">D387-C387</f>
        <v>0</v>
      </c>
    </row>
    <row r="388" spans="1:6" ht="15.75" x14ac:dyDescent="0.25">
      <c r="A388" s="2" t="s">
        <v>32</v>
      </c>
      <c r="B388" s="11">
        <f>B11+B32+B53+B73+B94+B115+B136+B157+B178+B199+B220+B241+B262+B283+B304+B325+B346+B367</f>
        <v>0.01</v>
      </c>
      <c r="C388" s="11">
        <f t="shared" ref="C388:D398" si="46">C11+C32+C53+C73+C94+C115+C136+C157+C178+C199+C220+C241+C262+C283+C304+C325+C346+C367</f>
        <v>38000</v>
      </c>
      <c r="D388" s="11">
        <f t="shared" si="46"/>
        <v>38000</v>
      </c>
      <c r="E388" s="19">
        <f t="shared" si="45"/>
        <v>0</v>
      </c>
    </row>
    <row r="389" spans="1:6" ht="15.75" x14ac:dyDescent="0.25">
      <c r="A389" s="2" t="s">
        <v>33</v>
      </c>
      <c r="B389" s="11">
        <f>B368+B347+B326+B305+B284+B263+B242+B221+B200+B179+B158+B137+B116+B95+B74+B54+B33+B12</f>
        <v>0</v>
      </c>
      <c r="C389" s="11">
        <f t="shared" si="46"/>
        <v>2298025</v>
      </c>
      <c r="D389" s="11">
        <f t="shared" si="46"/>
        <v>2298025</v>
      </c>
      <c r="E389" s="19">
        <f t="shared" si="45"/>
        <v>0</v>
      </c>
      <c r="F389" s="13"/>
    </row>
    <row r="390" spans="1:6" ht="15.75" x14ac:dyDescent="0.25">
      <c r="A390" s="1" t="s">
        <v>10</v>
      </c>
      <c r="B390" s="20">
        <f t="shared" ref="B390:C390" si="47">SUM(B387:B389)</f>
        <v>0.01</v>
      </c>
      <c r="C390" s="20">
        <f>SUM(C387:C389)</f>
        <v>7104525</v>
      </c>
      <c r="D390" s="20">
        <f>SUM(D387:D389)</f>
        <v>7104525</v>
      </c>
      <c r="E390" s="19">
        <f t="shared" si="45"/>
        <v>0</v>
      </c>
      <c r="F390" s="13"/>
    </row>
    <row r="391" spans="1:6" ht="15.75" x14ac:dyDescent="0.25">
      <c r="A391" s="2" t="s">
        <v>34</v>
      </c>
      <c r="B391" s="11">
        <f t="shared" ref="B391:B392" si="48">B14+B35+B56+B76+B97+B118+B139+B160+B181+B202+B223+B244+B265+B286+B307+B328+B349+B370</f>
        <v>0</v>
      </c>
      <c r="C391" s="11">
        <f t="shared" si="46"/>
        <v>47100</v>
      </c>
      <c r="D391" s="11">
        <f t="shared" si="46"/>
        <v>47100</v>
      </c>
      <c r="E391" s="19">
        <f t="shared" si="45"/>
        <v>0</v>
      </c>
      <c r="F391" s="13"/>
    </row>
    <row r="392" spans="1:6" ht="15.75" x14ac:dyDescent="0.25">
      <c r="A392" s="2" t="s">
        <v>35</v>
      </c>
      <c r="B392" s="11">
        <f t="shared" si="48"/>
        <v>0</v>
      </c>
      <c r="C392" s="11">
        <f>C15+C36+C57+C77+C98+C119+C140+C161+C182+C203+C224+C245+C266+C287+C308+C329+C350+C371</f>
        <v>94650</v>
      </c>
      <c r="D392" s="11">
        <f>D15+D36+D57+D77+D98+D119+D140+D161+D182+D203+D224+D245+D266+D287+D308+D329+D350+D371</f>
        <v>94650</v>
      </c>
      <c r="E392" s="19">
        <f t="shared" si="45"/>
        <v>0</v>
      </c>
      <c r="F392" s="13"/>
    </row>
    <row r="393" spans="1:6" ht="15.75" x14ac:dyDescent="0.25">
      <c r="A393" s="2" t="s">
        <v>36</v>
      </c>
      <c r="B393" s="11">
        <f t="shared" ref="B393:C393" si="49">B16+B37+B78+B120+B183+B204+B246+B267+B288</f>
        <v>0</v>
      </c>
      <c r="C393" s="11">
        <f>C16+C37+C78+C120+C183+C204+C246+C267+C288</f>
        <v>10000</v>
      </c>
      <c r="D393" s="11">
        <f>D16+D37+D78+D120+D183+D204+D246+D267+D288</f>
        <v>10000</v>
      </c>
      <c r="E393" s="19">
        <f t="shared" si="45"/>
        <v>0</v>
      </c>
      <c r="F393" s="13"/>
    </row>
    <row r="394" spans="1:6" ht="15.75" x14ac:dyDescent="0.25">
      <c r="A394" s="2" t="s">
        <v>37</v>
      </c>
      <c r="B394" s="11">
        <f t="shared" ref="B394" si="50">B17+B38+B58+B79+B99+B121+B141+B184+B205+B225+B247+B268+B289+B330+B351+B372</f>
        <v>0</v>
      </c>
      <c r="C394" s="11">
        <f>C17+C38+C58+C79+C99+C121+C141+C184+C205+C225+C247+C268+C289+C330+C351+C372</f>
        <v>40250</v>
      </c>
      <c r="D394" s="11">
        <f>D17+D38+D58+D79+D99+D121+D141+D184+D205+D225+D247+D268+D289+D330+D351+D372</f>
        <v>50250</v>
      </c>
      <c r="E394" s="19">
        <f t="shared" si="45"/>
        <v>10000</v>
      </c>
      <c r="F394" s="13"/>
    </row>
    <row r="395" spans="1:6" ht="15.75" x14ac:dyDescent="0.25">
      <c r="A395" s="1" t="s">
        <v>15</v>
      </c>
      <c r="B395" s="20">
        <f t="shared" ref="B395:C395" si="51">SUM(B391:B394)</f>
        <v>0</v>
      </c>
      <c r="C395" s="20">
        <f>SUM(C391:C394)</f>
        <v>192000</v>
      </c>
      <c r="D395" s="20">
        <f>SUM(D391:D394)</f>
        <v>202000</v>
      </c>
      <c r="E395" s="19">
        <f t="shared" si="45"/>
        <v>10000</v>
      </c>
      <c r="F395" s="13"/>
    </row>
    <row r="396" spans="1:6" ht="15.75" x14ac:dyDescent="0.25">
      <c r="A396" s="2" t="s">
        <v>38</v>
      </c>
      <c r="B396" s="11">
        <f>B374+B353+B332+B311+B291+B270+B249+B227+B207+B186+B164+B143+B123+B101+B81+B60+B40+B19</f>
        <v>0</v>
      </c>
      <c r="C396" s="11">
        <f>C374+C353+C332+C311+C291+C270+C249+C227+C207+C186+C164+C143+C123+C101+C81+C60+C40+C19</f>
        <v>10600</v>
      </c>
      <c r="D396" s="11">
        <f>D374+D353+D332+D311+D291+D270+D249+D227+D207+D186+D164+D143+D123+D101+D81+D60+D40+D19</f>
        <v>10600</v>
      </c>
      <c r="E396" s="19">
        <f t="shared" si="45"/>
        <v>0</v>
      </c>
      <c r="F396" s="13"/>
    </row>
    <row r="397" spans="1:6" ht="15.75" x14ac:dyDescent="0.25">
      <c r="A397" s="2" t="s">
        <v>39</v>
      </c>
      <c r="B397" s="11">
        <f>B375+B354+B333+B312+B292+B271+B250+B228+B208+B187+B165+B144+B124+B102+B82+B61+B41+B20</f>
        <v>0</v>
      </c>
      <c r="C397" s="11">
        <f>C20+C41+C61+C82+C102+C208+C250+C271+C333</f>
        <v>11500</v>
      </c>
      <c r="D397" s="11">
        <f>D20+D41+D61+D82+D102+D208+D250+D271+D333</f>
        <v>11500</v>
      </c>
      <c r="E397" s="19">
        <f t="shared" si="45"/>
        <v>0</v>
      </c>
      <c r="F397" s="13"/>
    </row>
    <row r="398" spans="1:6" ht="15.75" x14ac:dyDescent="0.25">
      <c r="A398" s="2" t="s">
        <v>40</v>
      </c>
      <c r="B398" s="11">
        <f t="shared" ref="B398:C398" si="52">B21+B42+B63+B83+B104+B125+B146+B167+B188+B209+B230+B251+B272+B293+B314+B335+B356+B377</f>
        <v>0</v>
      </c>
      <c r="C398" s="11">
        <f t="shared" si="46"/>
        <v>0</v>
      </c>
      <c r="D398" s="11">
        <f t="shared" si="46"/>
        <v>0</v>
      </c>
      <c r="E398" s="19">
        <f t="shared" si="45"/>
        <v>0</v>
      </c>
      <c r="F398" s="13"/>
    </row>
    <row r="399" spans="1:6" ht="15.75" x14ac:dyDescent="0.25">
      <c r="A399" s="2" t="s">
        <v>41</v>
      </c>
      <c r="B399" s="11">
        <v>0</v>
      </c>
      <c r="C399" s="11">
        <v>0</v>
      </c>
      <c r="D399" s="11">
        <v>0</v>
      </c>
      <c r="E399" s="19">
        <f t="shared" si="45"/>
        <v>0</v>
      </c>
      <c r="F399" s="13"/>
    </row>
    <row r="400" spans="1:6" ht="15.75" x14ac:dyDescent="0.25">
      <c r="A400" s="1" t="s">
        <v>16</v>
      </c>
      <c r="B400" s="20">
        <f t="shared" ref="B400:C400" si="53">SUM(B396:B399)</f>
        <v>0</v>
      </c>
      <c r="C400" s="20">
        <f>SUM(C396:C399)</f>
        <v>22100</v>
      </c>
      <c r="D400" s="20">
        <f>SUM(D396:D399)</f>
        <v>22100</v>
      </c>
      <c r="E400" s="19">
        <f t="shared" si="45"/>
        <v>0</v>
      </c>
    </row>
    <row r="401" spans="1:5" ht="15.75" x14ac:dyDescent="0.25">
      <c r="A401" s="2" t="s">
        <v>42</v>
      </c>
      <c r="B401" s="11">
        <f>B379+B358+B337+B316+B296+B275+B254+B232+B212+B191+B169+B148+B128+B106+B86+B65+B45+B24</f>
        <v>0</v>
      </c>
      <c r="C401" s="11">
        <f>C337</f>
        <v>0</v>
      </c>
      <c r="D401" s="11">
        <f>D337</f>
        <v>0</v>
      </c>
      <c r="E401" s="19">
        <f t="shared" si="45"/>
        <v>0</v>
      </c>
    </row>
    <row r="402" spans="1:5" ht="15.75" x14ac:dyDescent="0.25">
      <c r="A402" s="2" t="s">
        <v>43</v>
      </c>
      <c r="B402" s="11">
        <f>B25+B46+B67+B87+B108+B129+B150+B171+B192+B213+B234+B255+B276+B297+B318+B360+B381</f>
        <v>0</v>
      </c>
      <c r="C402" s="11">
        <f>C25+C46+C67+C87+C108+C129+C150+C171+C192+C213+C234+C255+C276+C297+C318+C360+C381</f>
        <v>0</v>
      </c>
      <c r="D402" s="11">
        <f>D25+D46+D67+D87+D108+D129+D150+D171+D192+D213+D234+D255+D276+D297+D318+D360+D381</f>
        <v>0</v>
      </c>
      <c r="E402" s="19">
        <f t="shared" si="45"/>
        <v>0</v>
      </c>
    </row>
    <row r="403" spans="1:5" ht="15.75" x14ac:dyDescent="0.25">
      <c r="A403" s="2" t="s">
        <v>44</v>
      </c>
      <c r="B403" s="11">
        <f t="shared" ref="B403:D403" si="54">B381+B360+B339+B318+B298+B277+B256+B234+B214+B193+B171+B150+B130+B108+B88+B67+B47+B26</f>
        <v>0</v>
      </c>
      <c r="C403" s="11">
        <f t="shared" si="54"/>
        <v>2000</v>
      </c>
      <c r="D403" s="11">
        <f t="shared" si="54"/>
        <v>67000</v>
      </c>
      <c r="E403" s="19">
        <f t="shared" si="45"/>
        <v>65000</v>
      </c>
    </row>
    <row r="404" spans="1:5" ht="15.75" x14ac:dyDescent="0.25">
      <c r="A404" s="1" t="s">
        <v>45</v>
      </c>
      <c r="B404" s="19">
        <f t="shared" ref="B404:C404" si="55">SUM(B401:B403)</f>
        <v>0</v>
      </c>
      <c r="C404" s="19">
        <f>SUM(C401:C403)</f>
        <v>2000</v>
      </c>
      <c r="D404" s="19">
        <f>SUM(D401:D403)</f>
        <v>67000</v>
      </c>
      <c r="E404" s="19">
        <f t="shared" si="45"/>
        <v>65000</v>
      </c>
    </row>
    <row r="405" spans="1:5" ht="15.75" x14ac:dyDescent="0.25">
      <c r="A405" s="3" t="s">
        <v>11</v>
      </c>
      <c r="B405" s="40">
        <f t="shared" ref="B405:C405" si="56">B390+B395+B400+B404</f>
        <v>0.01</v>
      </c>
      <c r="C405" s="40">
        <f>C390+C395+C400+C404</f>
        <v>7320625</v>
      </c>
      <c r="D405" s="40">
        <f>D390+D395+D400+D404</f>
        <v>7395625</v>
      </c>
      <c r="E405" s="19">
        <f t="shared" si="45"/>
        <v>75000</v>
      </c>
    </row>
    <row r="406" spans="1:5" ht="15.75" x14ac:dyDescent="0.25">
      <c r="A406" s="1"/>
      <c r="B406" s="76"/>
      <c r="C406" s="76"/>
      <c r="D406" s="76"/>
      <c r="E406" s="76"/>
    </row>
  </sheetData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0"/>
  <sheetViews>
    <sheetView showOutlineSymbols="0" zoomScaleNormal="100" workbookViewId="0">
      <pane ySplit="5" topLeftCell="A115" activePane="bottomLeft" state="frozen"/>
      <selection pane="bottomLeft" activeCell="D33" sqref="D33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4" t="s">
        <v>63</v>
      </c>
      <c r="B7" s="12"/>
      <c r="C7" s="12"/>
      <c r="D7" s="12"/>
      <c r="E7" s="62"/>
      <c r="F7" s="13"/>
    </row>
    <row r="8" spans="1:7" ht="15" x14ac:dyDescent="0.2">
      <c r="A8" s="2"/>
      <c r="B8" s="14"/>
      <c r="C8" s="14"/>
      <c r="D8" s="14"/>
      <c r="E8" s="63"/>
      <c r="F8" s="13"/>
    </row>
    <row r="9" spans="1:7" ht="15.75" x14ac:dyDescent="0.25">
      <c r="A9" s="3" t="s">
        <v>64</v>
      </c>
      <c r="B9" s="41"/>
      <c r="C9" s="41"/>
      <c r="D9" s="41"/>
      <c r="E9" s="64"/>
      <c r="F9" s="13"/>
    </row>
    <row r="10" spans="1:7" ht="15.75" x14ac:dyDescent="0.25">
      <c r="A10" s="2" t="s">
        <v>31</v>
      </c>
      <c r="B10" s="11"/>
      <c r="C10" s="11">
        <v>157000</v>
      </c>
      <c r="D10" s="11">
        <v>157000</v>
      </c>
      <c r="E10" s="19">
        <v>0</v>
      </c>
      <c r="F10" s="13"/>
    </row>
    <row r="11" spans="1:7" ht="15.75" x14ac:dyDescent="0.25">
      <c r="A11" s="2" t="s">
        <v>32</v>
      </c>
      <c r="B11" s="11"/>
      <c r="C11" s="11"/>
      <c r="D11" s="11"/>
      <c r="E11" s="19">
        <v>0</v>
      </c>
      <c r="F11" s="13"/>
    </row>
    <row r="12" spans="1:7" ht="15.75" x14ac:dyDescent="0.25">
      <c r="A12" s="2" t="s">
        <v>33</v>
      </c>
      <c r="B12" s="11"/>
      <c r="C12" s="11"/>
      <c r="D12" s="11"/>
      <c r="E12" s="19">
        <v>0</v>
      </c>
      <c r="F12" s="13"/>
    </row>
    <row r="13" spans="1:7" ht="15.75" x14ac:dyDescent="0.25">
      <c r="A13" s="1" t="s">
        <v>10</v>
      </c>
      <c r="B13" s="6">
        <v>0</v>
      </c>
      <c r="C13" s="35">
        <v>157000</v>
      </c>
      <c r="D13" s="35">
        <v>157000</v>
      </c>
      <c r="E13" s="19">
        <v>0</v>
      </c>
      <c r="F13" s="13"/>
    </row>
    <row r="14" spans="1:7" ht="15.75" x14ac:dyDescent="0.25">
      <c r="A14" s="2" t="s">
        <v>34</v>
      </c>
      <c r="B14" s="11"/>
      <c r="C14" s="11">
        <v>2500</v>
      </c>
      <c r="D14" s="11">
        <v>2500</v>
      </c>
      <c r="E14" s="19">
        <v>0</v>
      </c>
      <c r="F14" s="13"/>
    </row>
    <row r="15" spans="1:7" ht="15.75" x14ac:dyDescent="0.25">
      <c r="A15" s="2" t="s">
        <v>35</v>
      </c>
      <c r="B15" s="11"/>
      <c r="C15" s="11">
        <v>2500</v>
      </c>
      <c r="D15" s="11">
        <v>2500</v>
      </c>
      <c r="E15" s="19">
        <v>0</v>
      </c>
      <c r="F15" s="13"/>
    </row>
    <row r="16" spans="1:7" ht="15.75" x14ac:dyDescent="0.25">
      <c r="A16" s="2" t="s">
        <v>36</v>
      </c>
      <c r="B16" s="11"/>
      <c r="C16" s="11">
        <v>0</v>
      </c>
      <c r="D16" s="11">
        <v>0</v>
      </c>
      <c r="E16" s="19">
        <v>0</v>
      </c>
      <c r="F16" s="22" t="s">
        <v>2</v>
      </c>
    </row>
    <row r="17" spans="1:5" ht="15.75" x14ac:dyDescent="0.25">
      <c r="A17" s="2" t="s">
        <v>37</v>
      </c>
      <c r="B17" s="11"/>
      <c r="C17" s="11">
        <v>1000</v>
      </c>
      <c r="D17" s="11">
        <v>1000</v>
      </c>
      <c r="E17" s="19">
        <v>0</v>
      </c>
    </row>
    <row r="18" spans="1:5" ht="15.75" x14ac:dyDescent="0.25">
      <c r="A18" s="1" t="s">
        <v>15</v>
      </c>
      <c r="B18" s="6">
        <v>0</v>
      </c>
      <c r="C18" s="35">
        <v>6000</v>
      </c>
      <c r="D18" s="35">
        <v>6000</v>
      </c>
      <c r="E18" s="19">
        <v>0</v>
      </c>
    </row>
    <row r="19" spans="1:5" ht="15.75" x14ac:dyDescent="0.25">
      <c r="A19" s="2" t="s">
        <v>38</v>
      </c>
      <c r="B19" s="11">
        <v>0</v>
      </c>
      <c r="C19" s="11">
        <v>41434</v>
      </c>
      <c r="D19" s="11">
        <v>41434</v>
      </c>
      <c r="E19" s="19">
        <v>0</v>
      </c>
    </row>
    <row r="20" spans="1:5" ht="15.75" x14ac:dyDescent="0.25">
      <c r="A20" s="2" t="s">
        <v>39</v>
      </c>
      <c r="B20" s="11"/>
      <c r="C20" s="11"/>
      <c r="D20" s="11"/>
      <c r="E20" s="19">
        <v>0</v>
      </c>
    </row>
    <row r="21" spans="1:5" ht="15.75" x14ac:dyDescent="0.25">
      <c r="A21" s="2" t="s">
        <v>40</v>
      </c>
      <c r="B21" s="11"/>
      <c r="C21" s="11"/>
      <c r="D21" s="11"/>
      <c r="E21" s="19">
        <v>0</v>
      </c>
    </row>
    <row r="22" spans="1:5" ht="15.75" x14ac:dyDescent="0.25">
      <c r="A22" s="2" t="s">
        <v>41</v>
      </c>
      <c r="B22" s="11"/>
      <c r="C22" s="11"/>
      <c r="D22" s="11"/>
      <c r="E22" s="19">
        <v>0</v>
      </c>
    </row>
    <row r="23" spans="1:5" ht="15.75" x14ac:dyDescent="0.25">
      <c r="A23" s="1" t="s">
        <v>16</v>
      </c>
      <c r="B23" s="39">
        <v>0</v>
      </c>
      <c r="C23" s="35">
        <v>41434</v>
      </c>
      <c r="D23" s="35">
        <v>41434</v>
      </c>
      <c r="E23" s="19">
        <v>0</v>
      </c>
    </row>
    <row r="24" spans="1:5" ht="15.75" x14ac:dyDescent="0.25">
      <c r="A24" s="2" t="s">
        <v>42</v>
      </c>
      <c r="B24" s="11"/>
      <c r="C24" s="11"/>
      <c r="D24" s="11"/>
      <c r="E24" s="19">
        <v>0</v>
      </c>
    </row>
    <row r="25" spans="1:5" ht="15.75" x14ac:dyDescent="0.25">
      <c r="A25" s="2" t="s">
        <v>43</v>
      </c>
      <c r="B25" s="11"/>
      <c r="C25" s="11"/>
      <c r="D25" s="11"/>
      <c r="E25" s="19">
        <v>0</v>
      </c>
    </row>
    <row r="26" spans="1:5" ht="15.75" x14ac:dyDescent="0.25">
      <c r="A26" s="2" t="s">
        <v>44</v>
      </c>
      <c r="B26" s="11"/>
      <c r="C26" s="11"/>
      <c r="D26" s="11"/>
      <c r="E26" s="19">
        <v>0</v>
      </c>
    </row>
    <row r="27" spans="1:5" ht="15.75" x14ac:dyDescent="0.25">
      <c r="A27" s="1" t="s">
        <v>45</v>
      </c>
      <c r="B27" s="6">
        <v>0</v>
      </c>
      <c r="C27" s="6">
        <v>0</v>
      </c>
      <c r="D27" s="6">
        <v>0</v>
      </c>
      <c r="E27" s="19">
        <v>0</v>
      </c>
    </row>
    <row r="28" spans="1:5" ht="15.75" x14ac:dyDescent="0.25">
      <c r="A28" s="3" t="s">
        <v>11</v>
      </c>
      <c r="B28" s="9">
        <v>0</v>
      </c>
      <c r="C28" s="9">
        <v>204434</v>
      </c>
      <c r="D28" s="9">
        <v>204434</v>
      </c>
      <c r="E28" s="19">
        <v>0</v>
      </c>
    </row>
    <row r="29" spans="1:5" ht="15" x14ac:dyDescent="0.25">
      <c r="A29" s="66"/>
      <c r="B29" s="30"/>
      <c r="C29" s="57"/>
      <c r="D29" s="30"/>
      <c r="E29" s="58"/>
    </row>
    <row r="30" spans="1:5" ht="15.75" x14ac:dyDescent="0.25">
      <c r="A30" s="5" t="s">
        <v>65</v>
      </c>
      <c r="B30" s="31"/>
      <c r="C30" s="56"/>
      <c r="D30" s="31"/>
      <c r="E30" s="59"/>
    </row>
    <row r="31" spans="1:5" ht="15" x14ac:dyDescent="0.2">
      <c r="A31" s="2" t="s">
        <v>31</v>
      </c>
      <c r="B31" s="15"/>
      <c r="C31" s="15"/>
      <c r="D31" s="15"/>
      <c r="E31" s="15"/>
    </row>
    <row r="32" spans="1:5" ht="15.75" x14ac:dyDescent="0.25">
      <c r="A32" s="2" t="s">
        <v>32</v>
      </c>
      <c r="B32" s="15"/>
      <c r="C32" s="15"/>
      <c r="D32" s="15"/>
      <c r="E32" s="19">
        <v>0</v>
      </c>
    </row>
    <row r="33" spans="1:5" ht="15.75" x14ac:dyDescent="0.25">
      <c r="A33" s="2" t="s">
        <v>33</v>
      </c>
      <c r="B33" s="15"/>
      <c r="C33" s="15"/>
      <c r="D33" s="15"/>
      <c r="E33" s="19">
        <v>0</v>
      </c>
    </row>
    <row r="34" spans="1:5" ht="15.75" x14ac:dyDescent="0.25">
      <c r="A34" s="1" t="s">
        <v>10</v>
      </c>
      <c r="B34" s="6">
        <v>0</v>
      </c>
      <c r="C34" s="6">
        <v>0</v>
      </c>
      <c r="D34" s="6">
        <v>0</v>
      </c>
      <c r="E34" s="19">
        <v>0</v>
      </c>
    </row>
    <row r="35" spans="1:5" ht="15.75" x14ac:dyDescent="0.25">
      <c r="A35" s="2" t="s">
        <v>34</v>
      </c>
      <c r="B35" s="15"/>
      <c r="C35" s="15">
        <v>10000</v>
      </c>
      <c r="D35" s="15">
        <v>10000</v>
      </c>
      <c r="E35" s="19">
        <v>0</v>
      </c>
    </row>
    <row r="36" spans="1:5" ht="15.75" x14ac:dyDescent="0.25">
      <c r="A36" s="2" t="s">
        <v>35</v>
      </c>
      <c r="B36" s="15"/>
      <c r="C36" s="15"/>
      <c r="D36" s="15"/>
      <c r="E36" s="19">
        <v>0</v>
      </c>
    </row>
    <row r="37" spans="1:5" ht="15.75" x14ac:dyDescent="0.25">
      <c r="A37" s="2" t="s">
        <v>37</v>
      </c>
      <c r="B37" s="15"/>
      <c r="C37" s="15"/>
      <c r="D37" s="15"/>
      <c r="E37" s="19">
        <v>0</v>
      </c>
    </row>
    <row r="38" spans="1:5" ht="15.75" x14ac:dyDescent="0.25">
      <c r="A38" s="1" t="s">
        <v>15</v>
      </c>
      <c r="B38" s="6">
        <v>0</v>
      </c>
      <c r="C38" s="6">
        <v>10000</v>
      </c>
      <c r="D38" s="6">
        <v>10000</v>
      </c>
      <c r="E38" s="19">
        <v>0</v>
      </c>
    </row>
    <row r="39" spans="1:5" ht="15.75" x14ac:dyDescent="0.25">
      <c r="A39" s="2" t="s">
        <v>38</v>
      </c>
      <c r="B39" s="15"/>
      <c r="C39" s="15"/>
      <c r="D39" s="15"/>
      <c r="E39" s="19">
        <v>0</v>
      </c>
    </row>
    <row r="40" spans="1:5" ht="15.75" x14ac:dyDescent="0.25">
      <c r="A40" s="2" t="s">
        <v>39</v>
      </c>
      <c r="B40" s="15"/>
      <c r="C40" s="15"/>
      <c r="D40" s="15"/>
      <c r="E40" s="19">
        <v>0</v>
      </c>
    </row>
    <row r="41" spans="1:5" ht="15.75" x14ac:dyDescent="0.25">
      <c r="A41" s="2" t="s">
        <v>40</v>
      </c>
      <c r="B41" s="15"/>
      <c r="C41" s="15"/>
      <c r="D41" s="15"/>
      <c r="E41" s="19">
        <v>0</v>
      </c>
    </row>
    <row r="42" spans="1:5" ht="15.75" x14ac:dyDescent="0.25">
      <c r="A42" s="2" t="s">
        <v>41</v>
      </c>
      <c r="B42" s="15"/>
      <c r="C42" s="15"/>
      <c r="D42" s="15"/>
      <c r="E42" s="19">
        <v>0</v>
      </c>
    </row>
    <row r="43" spans="1:5" ht="15.75" x14ac:dyDescent="0.25">
      <c r="A43" s="1" t="s">
        <v>16</v>
      </c>
      <c r="B43" s="6">
        <v>0</v>
      </c>
      <c r="C43" s="6">
        <v>0</v>
      </c>
      <c r="D43" s="6">
        <v>0</v>
      </c>
      <c r="E43" s="19">
        <v>0</v>
      </c>
    </row>
    <row r="44" spans="1:5" ht="15.75" x14ac:dyDescent="0.25">
      <c r="A44" s="2" t="s">
        <v>42</v>
      </c>
      <c r="B44" s="15"/>
      <c r="C44" s="15"/>
      <c r="D44" s="15"/>
      <c r="E44" s="19">
        <v>0</v>
      </c>
    </row>
    <row r="45" spans="1:5" ht="15.75" x14ac:dyDescent="0.25">
      <c r="A45" s="2" t="s">
        <v>43</v>
      </c>
      <c r="B45" s="15"/>
      <c r="C45" s="15"/>
      <c r="D45" s="15"/>
      <c r="E45" s="19">
        <v>0</v>
      </c>
    </row>
    <row r="46" spans="1:5" ht="15.75" x14ac:dyDescent="0.25">
      <c r="A46" s="2" t="s">
        <v>44</v>
      </c>
      <c r="B46" s="15"/>
      <c r="C46" s="15"/>
      <c r="D46" s="15"/>
      <c r="E46" s="19">
        <v>0</v>
      </c>
    </row>
    <row r="47" spans="1:5" ht="15.75" x14ac:dyDescent="0.25">
      <c r="A47" s="1" t="s">
        <v>45</v>
      </c>
      <c r="B47" s="6">
        <v>0</v>
      </c>
      <c r="C47" s="6">
        <v>0</v>
      </c>
      <c r="D47" s="6">
        <v>0</v>
      </c>
      <c r="E47" s="19">
        <v>0</v>
      </c>
    </row>
    <row r="48" spans="1:5" ht="15.75" x14ac:dyDescent="0.25">
      <c r="A48" s="3" t="s">
        <v>11</v>
      </c>
      <c r="B48" s="7">
        <v>0</v>
      </c>
      <c r="C48" s="7">
        <v>10000</v>
      </c>
      <c r="D48" s="7">
        <v>10000</v>
      </c>
      <c r="E48" s="19">
        <v>0</v>
      </c>
    </row>
    <row r="49" spans="1:5" ht="15" x14ac:dyDescent="0.25">
      <c r="A49" s="66"/>
      <c r="B49" s="15"/>
      <c r="C49" s="15"/>
      <c r="D49" s="15"/>
      <c r="E49" s="15"/>
    </row>
    <row r="50" spans="1:5" ht="15.75" x14ac:dyDescent="0.25">
      <c r="A50" s="3" t="s">
        <v>66</v>
      </c>
      <c r="B50" s="15"/>
      <c r="C50" s="15"/>
      <c r="D50" s="15"/>
      <c r="E50" s="15"/>
    </row>
    <row r="51" spans="1:5" ht="15.75" x14ac:dyDescent="0.25">
      <c r="A51" s="2" t="s">
        <v>31</v>
      </c>
      <c r="B51" s="15"/>
      <c r="C51" s="15">
        <v>162000</v>
      </c>
      <c r="D51" s="15">
        <v>162000</v>
      </c>
      <c r="E51" s="19">
        <v>0</v>
      </c>
    </row>
    <row r="52" spans="1:5" ht="15.75" x14ac:dyDescent="0.25">
      <c r="A52" s="2" t="s">
        <v>32</v>
      </c>
      <c r="B52" s="15"/>
      <c r="C52" s="15">
        <v>3000</v>
      </c>
      <c r="D52" s="15">
        <v>3000</v>
      </c>
      <c r="E52" s="19">
        <v>0</v>
      </c>
    </row>
    <row r="53" spans="1:5" ht="15.75" x14ac:dyDescent="0.25">
      <c r="A53" s="2" t="s">
        <v>33</v>
      </c>
      <c r="B53" s="15"/>
      <c r="C53" s="15"/>
      <c r="D53" s="15"/>
      <c r="E53" s="19">
        <v>0</v>
      </c>
    </row>
    <row r="54" spans="1:5" ht="15.75" x14ac:dyDescent="0.25">
      <c r="A54" s="1" t="s">
        <v>10</v>
      </c>
      <c r="B54" s="6">
        <v>0</v>
      </c>
      <c r="C54" s="6">
        <v>165000</v>
      </c>
      <c r="D54" s="6">
        <v>165000</v>
      </c>
      <c r="E54" s="19">
        <v>0</v>
      </c>
    </row>
    <row r="55" spans="1:5" ht="15.75" x14ac:dyDescent="0.25">
      <c r="A55" s="2" t="s">
        <v>34</v>
      </c>
      <c r="B55" s="15">
        <v>0</v>
      </c>
      <c r="C55" s="15">
        <v>1500</v>
      </c>
      <c r="D55" s="15">
        <v>1500</v>
      </c>
      <c r="E55" s="19">
        <v>0</v>
      </c>
    </row>
    <row r="56" spans="1:5" ht="15.75" x14ac:dyDescent="0.25">
      <c r="A56" s="2" t="s">
        <v>35</v>
      </c>
      <c r="B56" s="15"/>
      <c r="C56" s="15">
        <v>3200</v>
      </c>
      <c r="D56" s="15">
        <v>3200</v>
      </c>
      <c r="E56" s="19">
        <v>0</v>
      </c>
    </row>
    <row r="57" spans="1:5" ht="15.75" x14ac:dyDescent="0.25">
      <c r="A57" s="2" t="s">
        <v>36</v>
      </c>
      <c r="B57" s="15"/>
      <c r="C57" s="15">
        <v>0</v>
      </c>
      <c r="D57" s="15">
        <v>0</v>
      </c>
      <c r="E57" s="19">
        <v>0</v>
      </c>
    </row>
    <row r="58" spans="1:5" ht="15.75" x14ac:dyDescent="0.25">
      <c r="A58" s="2" t="s">
        <v>37</v>
      </c>
      <c r="B58" s="15"/>
      <c r="C58" s="15">
        <v>2400</v>
      </c>
      <c r="D58" s="15">
        <v>2400</v>
      </c>
      <c r="E58" s="19">
        <v>0</v>
      </c>
    </row>
    <row r="59" spans="1:5" ht="15.75" x14ac:dyDescent="0.25">
      <c r="A59" s="1" t="s">
        <v>15</v>
      </c>
      <c r="B59" s="6">
        <v>0</v>
      </c>
      <c r="C59" s="6">
        <v>7100</v>
      </c>
      <c r="D59" s="6">
        <v>7100</v>
      </c>
      <c r="E59" s="19">
        <v>0</v>
      </c>
    </row>
    <row r="60" spans="1:5" ht="15.75" x14ac:dyDescent="0.25">
      <c r="A60" s="2" t="s">
        <v>38</v>
      </c>
      <c r="B60" s="15"/>
      <c r="C60" s="15">
        <v>100</v>
      </c>
      <c r="D60" s="15">
        <v>100</v>
      </c>
      <c r="E60" s="19">
        <v>0</v>
      </c>
    </row>
    <row r="61" spans="1:5" ht="15.75" x14ac:dyDescent="0.25">
      <c r="A61" s="2" t="s">
        <v>39</v>
      </c>
      <c r="B61" s="15"/>
      <c r="C61" s="15"/>
      <c r="D61" s="15"/>
      <c r="E61" s="19">
        <v>0</v>
      </c>
    </row>
    <row r="62" spans="1:5" ht="15.75" x14ac:dyDescent="0.25">
      <c r="A62" s="2" t="s">
        <v>40</v>
      </c>
      <c r="B62" s="15"/>
      <c r="C62" s="15"/>
      <c r="D62" s="15"/>
      <c r="E62" s="19">
        <v>0</v>
      </c>
    </row>
    <row r="63" spans="1:5" ht="15.75" x14ac:dyDescent="0.25">
      <c r="A63" s="2" t="s">
        <v>41</v>
      </c>
      <c r="B63" s="15"/>
      <c r="C63" s="15"/>
      <c r="D63" s="15"/>
      <c r="E63" s="19">
        <v>0</v>
      </c>
    </row>
    <row r="64" spans="1:5" ht="15.75" x14ac:dyDescent="0.25">
      <c r="A64" s="1" t="s">
        <v>16</v>
      </c>
      <c r="B64" s="6">
        <v>0</v>
      </c>
      <c r="C64" s="6">
        <v>100</v>
      </c>
      <c r="D64" s="6">
        <v>100</v>
      </c>
      <c r="E64" s="19">
        <v>0</v>
      </c>
    </row>
    <row r="65" spans="1:5" ht="15.75" x14ac:dyDescent="0.25">
      <c r="A65" s="2" t="s">
        <v>42</v>
      </c>
      <c r="B65" s="15"/>
      <c r="C65" s="15"/>
      <c r="D65" s="15"/>
      <c r="E65" s="19">
        <v>0</v>
      </c>
    </row>
    <row r="66" spans="1:5" ht="15.75" x14ac:dyDescent="0.25">
      <c r="A66" s="2" t="s">
        <v>43</v>
      </c>
      <c r="B66" s="15"/>
      <c r="C66" s="15"/>
      <c r="D66" s="15"/>
      <c r="E66" s="19">
        <v>0</v>
      </c>
    </row>
    <row r="67" spans="1:5" ht="15.75" x14ac:dyDescent="0.25">
      <c r="A67" s="2" t="s">
        <v>44</v>
      </c>
      <c r="B67" s="15"/>
      <c r="C67" s="15"/>
      <c r="D67" s="15"/>
      <c r="E67" s="19">
        <v>0</v>
      </c>
    </row>
    <row r="68" spans="1:5" ht="15.75" x14ac:dyDescent="0.25">
      <c r="A68" s="1" t="s">
        <v>45</v>
      </c>
      <c r="B68" s="6">
        <v>0</v>
      </c>
      <c r="C68" s="6">
        <v>0</v>
      </c>
      <c r="D68" s="6">
        <v>0</v>
      </c>
      <c r="E68" s="19">
        <v>0</v>
      </c>
    </row>
    <row r="69" spans="1:5" ht="15.75" x14ac:dyDescent="0.25">
      <c r="A69" s="3" t="s">
        <v>11</v>
      </c>
      <c r="B69" s="7">
        <v>0</v>
      </c>
      <c r="C69" s="7">
        <v>172200</v>
      </c>
      <c r="D69" s="7">
        <v>172200</v>
      </c>
      <c r="E69" s="19">
        <v>0</v>
      </c>
    </row>
    <row r="70" spans="1:5" ht="15" x14ac:dyDescent="0.25">
      <c r="A70" s="66"/>
      <c r="B70" s="42"/>
      <c r="C70" s="43"/>
      <c r="D70" s="43"/>
      <c r="E70" s="69"/>
    </row>
    <row r="71" spans="1:5" ht="15.75" x14ac:dyDescent="0.25">
      <c r="A71" s="3" t="s">
        <v>67</v>
      </c>
      <c r="B71" s="16"/>
      <c r="C71" s="31"/>
      <c r="D71" s="31"/>
      <c r="E71" s="59"/>
    </row>
    <row r="72" spans="1:5" ht="15.75" x14ac:dyDescent="0.25">
      <c r="A72" s="2" t="s">
        <v>31</v>
      </c>
      <c r="B72" s="15"/>
      <c r="C72" s="15"/>
      <c r="D72" s="15"/>
      <c r="E72" s="19">
        <v>0</v>
      </c>
    </row>
    <row r="73" spans="1:5" ht="15.75" x14ac:dyDescent="0.25">
      <c r="A73" s="2" t="s">
        <v>32</v>
      </c>
      <c r="B73" s="15"/>
      <c r="C73" s="15"/>
      <c r="D73" s="15"/>
      <c r="E73" s="19">
        <v>0</v>
      </c>
    </row>
    <row r="74" spans="1:5" ht="15.75" x14ac:dyDescent="0.25">
      <c r="A74" s="2" t="s">
        <v>33</v>
      </c>
      <c r="B74" s="15"/>
      <c r="C74" s="15"/>
      <c r="D74" s="15"/>
      <c r="E74" s="19">
        <v>0</v>
      </c>
    </row>
    <row r="75" spans="1:5" ht="15.75" x14ac:dyDescent="0.25">
      <c r="A75" s="1" t="s">
        <v>10</v>
      </c>
      <c r="B75" s="6">
        <v>0</v>
      </c>
      <c r="C75" s="6">
        <v>0</v>
      </c>
      <c r="D75" s="6">
        <v>0</v>
      </c>
      <c r="E75" s="19">
        <v>0</v>
      </c>
    </row>
    <row r="76" spans="1:5" ht="15.75" x14ac:dyDescent="0.25">
      <c r="A76" s="2" t="s">
        <v>34</v>
      </c>
      <c r="B76" s="15"/>
      <c r="C76" s="15"/>
      <c r="D76" s="15"/>
      <c r="E76" s="19">
        <v>0</v>
      </c>
    </row>
    <row r="77" spans="1:5" ht="15.75" x14ac:dyDescent="0.25">
      <c r="A77" s="2" t="s">
        <v>35</v>
      </c>
      <c r="B77" s="15"/>
      <c r="C77" s="15">
        <v>113000</v>
      </c>
      <c r="D77" s="15">
        <v>113000</v>
      </c>
      <c r="E77" s="19">
        <v>0</v>
      </c>
    </row>
    <row r="78" spans="1:5" ht="15.75" x14ac:dyDescent="0.25">
      <c r="A78" s="2" t="s">
        <v>37</v>
      </c>
      <c r="B78" s="15"/>
      <c r="C78" s="15"/>
      <c r="D78" s="15"/>
      <c r="E78" s="19">
        <v>0</v>
      </c>
    </row>
    <row r="79" spans="1:5" ht="15.75" x14ac:dyDescent="0.25">
      <c r="A79" s="1" t="s">
        <v>15</v>
      </c>
      <c r="B79" s="6">
        <v>0</v>
      </c>
      <c r="C79" s="6">
        <v>113000</v>
      </c>
      <c r="D79" s="6">
        <v>113000</v>
      </c>
      <c r="E79" s="19">
        <v>0</v>
      </c>
    </row>
    <row r="80" spans="1:5" ht="15.75" x14ac:dyDescent="0.25">
      <c r="A80" s="2" t="s">
        <v>38</v>
      </c>
      <c r="B80" s="15"/>
      <c r="C80" s="15"/>
      <c r="D80" s="15"/>
      <c r="E80" s="19">
        <v>0</v>
      </c>
    </row>
    <row r="81" spans="1:5" ht="15.75" x14ac:dyDescent="0.25">
      <c r="A81" s="2" t="s">
        <v>39</v>
      </c>
      <c r="B81" s="15"/>
      <c r="C81" s="15"/>
      <c r="D81" s="15"/>
      <c r="E81" s="19">
        <v>0</v>
      </c>
    </row>
    <row r="82" spans="1:5" ht="15.75" x14ac:dyDescent="0.25">
      <c r="A82" s="2" t="s">
        <v>40</v>
      </c>
      <c r="B82" s="15"/>
      <c r="C82" s="15"/>
      <c r="D82" s="15"/>
      <c r="E82" s="19">
        <v>0</v>
      </c>
    </row>
    <row r="83" spans="1:5" ht="15.75" x14ac:dyDescent="0.25">
      <c r="A83" s="2" t="s">
        <v>41</v>
      </c>
      <c r="B83" s="15"/>
      <c r="C83" s="15"/>
      <c r="D83" s="15"/>
      <c r="E83" s="19">
        <v>0</v>
      </c>
    </row>
    <row r="84" spans="1:5" ht="15.75" x14ac:dyDescent="0.25">
      <c r="A84" s="1" t="s">
        <v>16</v>
      </c>
      <c r="B84" s="6">
        <v>0</v>
      </c>
      <c r="C84" s="6">
        <v>0</v>
      </c>
      <c r="D84" s="6">
        <v>0</v>
      </c>
      <c r="E84" s="19">
        <v>0</v>
      </c>
    </row>
    <row r="85" spans="1:5" ht="15.75" x14ac:dyDescent="0.25">
      <c r="A85" s="2" t="s">
        <v>42</v>
      </c>
      <c r="B85" s="15"/>
      <c r="C85" s="15"/>
      <c r="D85" s="15"/>
      <c r="E85" s="19">
        <v>0</v>
      </c>
    </row>
    <row r="86" spans="1:5" ht="15.75" x14ac:dyDescent="0.25">
      <c r="A86" s="2" t="s">
        <v>43</v>
      </c>
      <c r="B86" s="15"/>
      <c r="C86" s="15"/>
      <c r="D86" s="15"/>
      <c r="E86" s="19">
        <v>0</v>
      </c>
    </row>
    <row r="87" spans="1:5" ht="15.75" x14ac:dyDescent="0.25">
      <c r="A87" s="2" t="s">
        <v>44</v>
      </c>
      <c r="B87" s="15"/>
      <c r="C87" s="15"/>
      <c r="D87" s="15"/>
      <c r="E87" s="19">
        <v>0</v>
      </c>
    </row>
    <row r="88" spans="1:5" ht="15.75" x14ac:dyDescent="0.25">
      <c r="A88" s="1" t="s">
        <v>45</v>
      </c>
      <c r="B88" s="6">
        <v>0</v>
      </c>
      <c r="C88" s="6">
        <v>0</v>
      </c>
      <c r="D88" s="6">
        <v>0</v>
      </c>
      <c r="E88" s="19">
        <v>0</v>
      </c>
    </row>
    <row r="89" spans="1:5" ht="15.75" x14ac:dyDescent="0.25">
      <c r="A89" s="3" t="s">
        <v>11</v>
      </c>
      <c r="B89" s="7">
        <v>0</v>
      </c>
      <c r="C89" s="7">
        <v>113000</v>
      </c>
      <c r="D89" s="7">
        <v>113000</v>
      </c>
      <c r="E89" s="19">
        <v>0</v>
      </c>
    </row>
    <row r="90" spans="1:5" ht="15" x14ac:dyDescent="0.25">
      <c r="A90" s="66"/>
      <c r="B90" s="42"/>
      <c r="C90" s="43"/>
      <c r="D90" s="55"/>
      <c r="E90" s="43"/>
    </row>
    <row r="91" spans="1:5" ht="15.75" x14ac:dyDescent="0.25">
      <c r="A91" s="3" t="s">
        <v>112</v>
      </c>
      <c r="B91" s="16"/>
      <c r="C91" s="31"/>
      <c r="D91" s="56"/>
      <c r="E91" s="31"/>
    </row>
    <row r="92" spans="1:5" ht="15.75" x14ac:dyDescent="0.25">
      <c r="A92" s="2" t="s">
        <v>31</v>
      </c>
      <c r="B92" s="15"/>
      <c r="C92" s="15"/>
      <c r="D92" s="15"/>
      <c r="E92" s="19">
        <v>0</v>
      </c>
    </row>
    <row r="93" spans="1:5" ht="15.75" x14ac:dyDescent="0.25">
      <c r="A93" s="2" t="s">
        <v>32</v>
      </c>
      <c r="B93" s="15"/>
      <c r="C93" s="15"/>
      <c r="D93" s="15"/>
      <c r="E93" s="19">
        <v>0</v>
      </c>
    </row>
    <row r="94" spans="1:5" ht="15.75" x14ac:dyDescent="0.25">
      <c r="A94" s="2" t="s">
        <v>33</v>
      </c>
      <c r="B94" s="15"/>
      <c r="C94" s="15">
        <v>153732</v>
      </c>
      <c r="D94" s="15">
        <v>153732</v>
      </c>
      <c r="E94" s="19">
        <v>0</v>
      </c>
    </row>
    <row r="95" spans="1:5" ht="15.75" x14ac:dyDescent="0.25">
      <c r="A95" s="1" t="s">
        <v>10</v>
      </c>
      <c r="B95" s="19">
        <v>0</v>
      </c>
      <c r="C95" s="19">
        <v>153732</v>
      </c>
      <c r="D95" s="6">
        <v>153732</v>
      </c>
      <c r="E95" s="19">
        <v>0</v>
      </c>
    </row>
    <row r="96" spans="1:5" ht="15.75" x14ac:dyDescent="0.25">
      <c r="A96" s="2" t="s">
        <v>34</v>
      </c>
      <c r="B96" s="15"/>
      <c r="C96" s="15"/>
      <c r="D96" s="15"/>
      <c r="E96" s="19">
        <v>0</v>
      </c>
    </row>
    <row r="97" spans="1:5" ht="15.75" x14ac:dyDescent="0.25">
      <c r="A97" s="2" t="s">
        <v>35</v>
      </c>
      <c r="B97" s="15"/>
      <c r="C97" s="15"/>
      <c r="D97" s="15"/>
      <c r="E97" s="19">
        <v>0</v>
      </c>
    </row>
    <row r="98" spans="1:5" ht="15.75" x14ac:dyDescent="0.25">
      <c r="A98" s="2" t="s">
        <v>37</v>
      </c>
      <c r="B98" s="15"/>
      <c r="C98" s="15"/>
      <c r="D98" s="15"/>
      <c r="E98" s="19">
        <v>0</v>
      </c>
    </row>
    <row r="99" spans="1:5" ht="15.75" x14ac:dyDescent="0.25">
      <c r="A99" s="1" t="s">
        <v>15</v>
      </c>
      <c r="B99" s="6">
        <v>0</v>
      </c>
      <c r="C99" s="6">
        <v>0</v>
      </c>
      <c r="D99" s="6">
        <v>0</v>
      </c>
      <c r="E99" s="19">
        <v>0</v>
      </c>
    </row>
    <row r="100" spans="1:5" ht="15.75" x14ac:dyDescent="0.25">
      <c r="A100" s="2" t="s">
        <v>38</v>
      </c>
      <c r="B100" s="15"/>
      <c r="C100" s="15"/>
      <c r="D100" s="15"/>
      <c r="E100" s="19">
        <v>0</v>
      </c>
    </row>
    <row r="101" spans="1:5" ht="15.75" x14ac:dyDescent="0.25">
      <c r="A101" s="2" t="s">
        <v>39</v>
      </c>
      <c r="B101" s="15"/>
      <c r="C101" s="15"/>
      <c r="D101" s="15"/>
      <c r="E101" s="19">
        <v>0</v>
      </c>
    </row>
    <row r="102" spans="1:5" ht="15.75" x14ac:dyDescent="0.25">
      <c r="A102" s="2" t="s">
        <v>40</v>
      </c>
      <c r="B102" s="15"/>
      <c r="C102" s="15"/>
      <c r="D102" s="15"/>
      <c r="E102" s="19">
        <v>0</v>
      </c>
    </row>
    <row r="103" spans="1:5" ht="15.75" x14ac:dyDescent="0.25">
      <c r="A103" s="2" t="s">
        <v>41</v>
      </c>
      <c r="B103" s="15"/>
      <c r="C103" s="15"/>
      <c r="D103" s="15"/>
      <c r="E103" s="19">
        <v>0</v>
      </c>
    </row>
    <row r="104" spans="1:5" ht="15.75" x14ac:dyDescent="0.25">
      <c r="A104" s="1" t="s">
        <v>16</v>
      </c>
      <c r="B104" s="6">
        <v>0</v>
      </c>
      <c r="C104" s="6">
        <v>0</v>
      </c>
      <c r="D104" s="6">
        <v>0</v>
      </c>
      <c r="E104" s="19">
        <v>0</v>
      </c>
    </row>
    <row r="105" spans="1:5" ht="15.75" x14ac:dyDescent="0.25">
      <c r="A105" s="2" t="s">
        <v>42</v>
      </c>
      <c r="B105" s="15"/>
      <c r="C105" s="15"/>
      <c r="D105" s="15"/>
      <c r="E105" s="19">
        <v>0</v>
      </c>
    </row>
    <row r="106" spans="1:5" ht="15.75" x14ac:dyDescent="0.25">
      <c r="A106" s="2" t="s">
        <v>43</v>
      </c>
      <c r="B106" s="15"/>
      <c r="C106" s="15"/>
      <c r="D106" s="15"/>
      <c r="E106" s="19">
        <v>0</v>
      </c>
    </row>
    <row r="107" spans="1:5" ht="15.75" x14ac:dyDescent="0.25">
      <c r="A107" s="2" t="s">
        <v>44</v>
      </c>
      <c r="B107" s="15"/>
      <c r="C107" s="15"/>
      <c r="D107" s="15"/>
      <c r="E107" s="19">
        <v>0</v>
      </c>
    </row>
    <row r="108" spans="1:5" ht="15.75" x14ac:dyDescent="0.25">
      <c r="A108" s="1" t="s">
        <v>45</v>
      </c>
      <c r="B108" s="6">
        <v>0</v>
      </c>
      <c r="C108" s="6">
        <v>0</v>
      </c>
      <c r="D108" s="6">
        <v>0</v>
      </c>
      <c r="E108" s="19">
        <v>0</v>
      </c>
    </row>
    <row r="109" spans="1:5" ht="15.75" x14ac:dyDescent="0.25">
      <c r="A109" s="3" t="s">
        <v>11</v>
      </c>
      <c r="B109" s="7">
        <v>0</v>
      </c>
      <c r="C109" s="7">
        <v>153732</v>
      </c>
      <c r="D109" s="7">
        <v>153732</v>
      </c>
      <c r="E109" s="19">
        <v>0</v>
      </c>
    </row>
    <row r="110" spans="1:5" ht="15" x14ac:dyDescent="0.25">
      <c r="A110" s="66"/>
      <c r="B110" s="15"/>
      <c r="C110" s="15"/>
      <c r="D110" s="15"/>
      <c r="E110" s="15"/>
    </row>
    <row r="111" spans="1:5" ht="15.75" x14ac:dyDescent="0.25">
      <c r="A111" s="3" t="s">
        <v>68</v>
      </c>
      <c r="B111" s="15"/>
      <c r="C111" s="15"/>
      <c r="D111" s="15"/>
      <c r="E111" s="15"/>
    </row>
    <row r="112" spans="1:5" ht="15.75" x14ac:dyDescent="0.25">
      <c r="A112" s="2" t="s">
        <v>31</v>
      </c>
      <c r="B112" s="15">
        <v>0</v>
      </c>
      <c r="C112" s="15">
        <v>319000</v>
      </c>
      <c r="D112" s="15">
        <v>319000</v>
      </c>
      <c r="E112" s="19">
        <v>0</v>
      </c>
    </row>
    <row r="113" spans="1:5" ht="15.75" x14ac:dyDescent="0.25">
      <c r="A113" s="2" t="s">
        <v>32</v>
      </c>
      <c r="B113" s="15">
        <v>0</v>
      </c>
      <c r="C113" s="15">
        <v>3000</v>
      </c>
      <c r="D113" s="15">
        <v>3000</v>
      </c>
      <c r="E113" s="19">
        <v>0</v>
      </c>
    </row>
    <row r="114" spans="1:5" ht="15.75" x14ac:dyDescent="0.25">
      <c r="A114" s="2" t="s">
        <v>33</v>
      </c>
      <c r="B114" s="15">
        <v>0</v>
      </c>
      <c r="C114" s="15">
        <v>153732</v>
      </c>
      <c r="D114" s="15">
        <v>153732</v>
      </c>
      <c r="E114" s="19">
        <v>0</v>
      </c>
    </row>
    <row r="115" spans="1:5" ht="15.75" x14ac:dyDescent="0.25">
      <c r="A115" s="1" t="s">
        <v>10</v>
      </c>
      <c r="B115" s="6">
        <v>0</v>
      </c>
      <c r="C115" s="6">
        <v>475732</v>
      </c>
      <c r="D115" s="6">
        <v>475732</v>
      </c>
      <c r="E115" s="19">
        <v>0</v>
      </c>
    </row>
    <row r="116" spans="1:5" ht="15.75" x14ac:dyDescent="0.25">
      <c r="A116" s="2" t="s">
        <v>34</v>
      </c>
      <c r="B116" s="15">
        <v>0</v>
      </c>
      <c r="C116" s="15">
        <v>14000</v>
      </c>
      <c r="D116" s="15">
        <v>14000</v>
      </c>
      <c r="E116" s="19">
        <v>0</v>
      </c>
    </row>
    <row r="117" spans="1:5" ht="15.75" x14ac:dyDescent="0.25">
      <c r="A117" s="2" t="s">
        <v>36</v>
      </c>
      <c r="B117" s="15">
        <v>0</v>
      </c>
      <c r="C117" s="15">
        <v>0</v>
      </c>
      <c r="D117" s="15">
        <v>0</v>
      </c>
      <c r="E117" s="19">
        <v>0</v>
      </c>
    </row>
    <row r="118" spans="1:5" ht="15.75" x14ac:dyDescent="0.25">
      <c r="A118" s="2" t="s">
        <v>35</v>
      </c>
      <c r="B118" s="15">
        <v>0</v>
      </c>
      <c r="C118" s="15">
        <v>118700</v>
      </c>
      <c r="D118" s="15">
        <v>118700</v>
      </c>
      <c r="E118" s="19">
        <v>0</v>
      </c>
    </row>
    <row r="119" spans="1:5" ht="15.75" x14ac:dyDescent="0.25">
      <c r="A119" s="2" t="s">
        <v>37</v>
      </c>
      <c r="B119" s="15">
        <v>0</v>
      </c>
      <c r="C119" s="15">
        <v>3400</v>
      </c>
      <c r="D119" s="15">
        <v>3400</v>
      </c>
      <c r="E119" s="19">
        <v>0</v>
      </c>
    </row>
    <row r="120" spans="1:5" ht="15.75" x14ac:dyDescent="0.25">
      <c r="A120" s="1" t="s">
        <v>15</v>
      </c>
      <c r="B120" s="6">
        <v>0</v>
      </c>
      <c r="C120" s="6">
        <v>136100</v>
      </c>
      <c r="D120" s="6">
        <v>136100</v>
      </c>
      <c r="E120" s="19">
        <v>0</v>
      </c>
    </row>
    <row r="121" spans="1:5" ht="15.75" x14ac:dyDescent="0.25">
      <c r="A121" s="2" t="s">
        <v>38</v>
      </c>
      <c r="B121" s="15">
        <v>0</v>
      </c>
      <c r="C121" s="15">
        <v>41534</v>
      </c>
      <c r="D121" s="15">
        <v>41534</v>
      </c>
      <c r="E121" s="19">
        <v>0</v>
      </c>
    </row>
    <row r="122" spans="1:5" ht="15.75" x14ac:dyDescent="0.25">
      <c r="A122" s="2" t="s">
        <v>39</v>
      </c>
      <c r="B122" s="15">
        <v>0</v>
      </c>
      <c r="C122" s="15">
        <v>0</v>
      </c>
      <c r="D122" s="15">
        <v>0</v>
      </c>
      <c r="E122" s="19">
        <v>0</v>
      </c>
    </row>
    <row r="123" spans="1:5" ht="15.75" x14ac:dyDescent="0.25">
      <c r="A123" s="2" t="s">
        <v>40</v>
      </c>
      <c r="B123" s="15">
        <v>0</v>
      </c>
      <c r="C123" s="15">
        <v>0</v>
      </c>
      <c r="D123" s="15">
        <v>0</v>
      </c>
      <c r="E123" s="19">
        <v>0</v>
      </c>
    </row>
    <row r="124" spans="1:5" ht="15.75" x14ac:dyDescent="0.25">
      <c r="A124" s="2" t="s">
        <v>41</v>
      </c>
      <c r="B124" s="15">
        <v>0</v>
      </c>
      <c r="C124" s="15">
        <v>0</v>
      </c>
      <c r="D124" s="15">
        <v>0</v>
      </c>
      <c r="E124" s="19">
        <v>0</v>
      </c>
    </row>
    <row r="125" spans="1:5" ht="15.75" x14ac:dyDescent="0.25">
      <c r="A125" s="1" t="s">
        <v>16</v>
      </c>
      <c r="B125" s="6">
        <v>0</v>
      </c>
      <c r="C125" s="6">
        <v>41534</v>
      </c>
      <c r="D125" s="6">
        <v>41534</v>
      </c>
      <c r="E125" s="19">
        <v>0</v>
      </c>
    </row>
    <row r="126" spans="1:5" ht="15.75" x14ac:dyDescent="0.25">
      <c r="A126" s="2" t="s">
        <v>42</v>
      </c>
      <c r="B126" s="15">
        <v>0</v>
      </c>
      <c r="C126" s="15">
        <v>0</v>
      </c>
      <c r="D126" s="15">
        <v>0</v>
      </c>
      <c r="E126" s="19">
        <v>0</v>
      </c>
    </row>
    <row r="127" spans="1:5" ht="15.75" x14ac:dyDescent="0.25">
      <c r="A127" s="2" t="s">
        <v>43</v>
      </c>
      <c r="B127" s="15">
        <v>0</v>
      </c>
      <c r="C127" s="15">
        <v>0</v>
      </c>
      <c r="D127" s="15">
        <v>0</v>
      </c>
      <c r="E127" s="19">
        <v>0</v>
      </c>
    </row>
    <row r="128" spans="1:5" ht="15.75" x14ac:dyDescent="0.25">
      <c r="A128" s="2" t="s">
        <v>44</v>
      </c>
      <c r="B128" s="15">
        <v>0</v>
      </c>
      <c r="C128" s="15">
        <v>0</v>
      </c>
      <c r="D128" s="15">
        <v>0</v>
      </c>
      <c r="E128" s="19">
        <v>0</v>
      </c>
    </row>
    <row r="129" spans="1:5" ht="15.75" x14ac:dyDescent="0.25">
      <c r="A129" s="1" t="s">
        <v>45</v>
      </c>
      <c r="B129" s="6">
        <v>0</v>
      </c>
      <c r="C129" s="6">
        <v>0</v>
      </c>
      <c r="D129" s="6">
        <v>0</v>
      </c>
      <c r="E129" s="19">
        <v>0</v>
      </c>
    </row>
    <row r="130" spans="1:5" ht="15.75" x14ac:dyDescent="0.25">
      <c r="A130" s="3" t="s">
        <v>11</v>
      </c>
      <c r="B130" s="7">
        <v>0</v>
      </c>
      <c r="C130" s="7">
        <v>653366</v>
      </c>
      <c r="D130" s="7">
        <v>653366</v>
      </c>
      <c r="E130" s="19">
        <v>0</v>
      </c>
    </row>
  </sheetData>
  <printOptions horizontalCentered="1"/>
  <pageMargins left="0.5" right="0.5" top="0.5" bottom="0.5" header="0" footer="0"/>
  <pageSetup scale="2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91"/>
  <sheetViews>
    <sheetView showOutlineSymbols="0" zoomScaleNormal="100" workbookViewId="0">
      <pane ySplit="5" topLeftCell="A165" activePane="bottomLeft" state="frozen"/>
      <selection pane="bottomLeft" activeCell="B10" sqref="B10:E191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4" t="s">
        <v>69</v>
      </c>
      <c r="B7" s="33"/>
      <c r="C7" s="30"/>
      <c r="D7" s="57"/>
      <c r="E7" s="30"/>
    </row>
    <row r="8" spans="1:7" ht="15.75" x14ac:dyDescent="0.25">
      <c r="A8" s="1"/>
      <c r="B8" s="42"/>
      <c r="C8" s="43"/>
      <c r="D8" s="55"/>
      <c r="E8" s="43"/>
    </row>
    <row r="9" spans="1:7" ht="15.75" x14ac:dyDescent="0.25">
      <c r="A9" s="3" t="s">
        <v>70</v>
      </c>
      <c r="B9" s="16"/>
      <c r="C9" s="31"/>
      <c r="D9" s="56"/>
      <c r="E9" s="31"/>
    </row>
    <row r="10" spans="1:7" ht="15" x14ac:dyDescent="0.2">
      <c r="A10" s="2" t="s">
        <v>31</v>
      </c>
      <c r="B10" s="15"/>
      <c r="C10" s="15">
        <v>216000</v>
      </c>
      <c r="D10" s="15">
        <v>216000</v>
      </c>
      <c r="E10" s="15"/>
    </row>
    <row r="11" spans="1:7" ht="15.75" x14ac:dyDescent="0.25">
      <c r="A11" s="2" t="s">
        <v>32</v>
      </c>
      <c r="B11" s="15"/>
      <c r="C11" s="15">
        <v>2500</v>
      </c>
      <c r="D11" s="15">
        <v>2500</v>
      </c>
      <c r="E11" s="19">
        <v>0</v>
      </c>
    </row>
    <row r="12" spans="1:7" ht="15.75" x14ac:dyDescent="0.25">
      <c r="A12" s="2" t="s">
        <v>33</v>
      </c>
      <c r="B12" s="15"/>
      <c r="C12" s="15"/>
      <c r="D12" s="15"/>
      <c r="E12" s="19">
        <v>0</v>
      </c>
    </row>
    <row r="13" spans="1:7" ht="15.75" x14ac:dyDescent="0.25">
      <c r="A13" s="1" t="s">
        <v>10</v>
      </c>
      <c r="B13" s="6">
        <v>0</v>
      </c>
      <c r="C13" s="6">
        <v>218500</v>
      </c>
      <c r="D13" s="6">
        <v>218500</v>
      </c>
      <c r="E13" s="19">
        <v>0</v>
      </c>
    </row>
    <row r="14" spans="1:7" ht="15.75" x14ac:dyDescent="0.25">
      <c r="A14" s="2" t="s">
        <v>34</v>
      </c>
      <c r="B14" s="15"/>
      <c r="C14" s="15">
        <v>800</v>
      </c>
      <c r="D14" s="15">
        <v>800</v>
      </c>
      <c r="E14" s="19">
        <v>0</v>
      </c>
    </row>
    <row r="15" spans="1:7" ht="15.75" x14ac:dyDescent="0.25">
      <c r="A15" s="2" t="s">
        <v>35</v>
      </c>
      <c r="B15" s="15"/>
      <c r="C15" s="15">
        <v>13000</v>
      </c>
      <c r="D15" s="15">
        <v>13000</v>
      </c>
      <c r="E15" s="19">
        <v>0</v>
      </c>
    </row>
    <row r="16" spans="1:7" ht="15.75" x14ac:dyDescent="0.25">
      <c r="A16" s="2" t="s">
        <v>36</v>
      </c>
      <c r="B16" s="15"/>
      <c r="C16" s="15">
        <v>0</v>
      </c>
      <c r="D16" s="15">
        <v>0</v>
      </c>
      <c r="E16" s="19">
        <v>0</v>
      </c>
    </row>
    <row r="17" spans="1:5" ht="15.75" x14ac:dyDescent="0.25">
      <c r="A17" s="2" t="s">
        <v>37</v>
      </c>
      <c r="B17" s="15"/>
      <c r="C17" s="15">
        <v>6700</v>
      </c>
      <c r="D17" s="15">
        <v>6700</v>
      </c>
      <c r="E17" s="19">
        <v>0</v>
      </c>
    </row>
    <row r="18" spans="1:5" ht="15.75" x14ac:dyDescent="0.25">
      <c r="A18" s="1" t="s">
        <v>15</v>
      </c>
      <c r="B18" s="6">
        <v>0</v>
      </c>
      <c r="C18" s="6">
        <v>20500</v>
      </c>
      <c r="D18" s="6">
        <v>20500</v>
      </c>
      <c r="E18" s="19">
        <v>0</v>
      </c>
    </row>
    <row r="19" spans="1:5" ht="15.75" x14ac:dyDescent="0.25">
      <c r="A19" s="2" t="s">
        <v>38</v>
      </c>
      <c r="B19" s="15"/>
      <c r="C19" s="15"/>
      <c r="D19" s="15"/>
      <c r="E19" s="19">
        <v>0</v>
      </c>
    </row>
    <row r="20" spans="1:5" ht="15.75" x14ac:dyDescent="0.25">
      <c r="A20" s="2" t="s">
        <v>39</v>
      </c>
      <c r="B20" s="15"/>
      <c r="C20" s="15"/>
      <c r="D20" s="15"/>
      <c r="E20" s="19">
        <v>0</v>
      </c>
    </row>
    <row r="21" spans="1:5" ht="15.75" x14ac:dyDescent="0.25">
      <c r="A21" s="2" t="s">
        <v>40</v>
      </c>
      <c r="B21" s="15"/>
      <c r="C21" s="15"/>
      <c r="D21" s="15"/>
      <c r="E21" s="19">
        <v>0</v>
      </c>
    </row>
    <row r="22" spans="1:5" ht="15.75" x14ac:dyDescent="0.25">
      <c r="A22" s="2" t="s">
        <v>41</v>
      </c>
      <c r="B22" s="15"/>
      <c r="C22" s="15"/>
      <c r="D22" s="15"/>
      <c r="E22" s="19">
        <v>0</v>
      </c>
    </row>
    <row r="23" spans="1:5" ht="15.75" x14ac:dyDescent="0.25">
      <c r="A23" s="1" t="s">
        <v>16</v>
      </c>
      <c r="B23" s="6">
        <v>0</v>
      </c>
      <c r="C23" s="6">
        <v>0</v>
      </c>
      <c r="D23" s="6">
        <v>0</v>
      </c>
      <c r="E23" s="19">
        <v>0</v>
      </c>
    </row>
    <row r="24" spans="1:5" ht="15.75" x14ac:dyDescent="0.25">
      <c r="A24" s="2" t="s">
        <v>42</v>
      </c>
      <c r="B24" s="15"/>
      <c r="C24" s="15"/>
      <c r="D24" s="15"/>
      <c r="E24" s="19">
        <v>0</v>
      </c>
    </row>
    <row r="25" spans="1:5" ht="15.75" x14ac:dyDescent="0.25">
      <c r="A25" s="2" t="s">
        <v>43</v>
      </c>
      <c r="B25" s="15"/>
      <c r="C25" s="15"/>
      <c r="D25" s="15"/>
      <c r="E25" s="19">
        <v>0</v>
      </c>
    </row>
    <row r="26" spans="1:5" ht="15.75" x14ac:dyDescent="0.25">
      <c r="A26" s="2" t="s">
        <v>44</v>
      </c>
      <c r="B26" s="15"/>
      <c r="C26" s="15"/>
      <c r="D26" s="15"/>
      <c r="E26" s="19">
        <v>0</v>
      </c>
    </row>
    <row r="27" spans="1:5" ht="15.75" x14ac:dyDescent="0.25">
      <c r="A27" s="1" t="s">
        <v>45</v>
      </c>
      <c r="B27" s="6">
        <v>0</v>
      </c>
      <c r="C27" s="6">
        <v>0</v>
      </c>
      <c r="D27" s="6">
        <v>0</v>
      </c>
      <c r="E27" s="19">
        <v>0</v>
      </c>
    </row>
    <row r="28" spans="1:5" ht="15.75" x14ac:dyDescent="0.25">
      <c r="A28" s="3" t="s">
        <v>11</v>
      </c>
      <c r="B28" s="7">
        <v>0</v>
      </c>
      <c r="C28" s="7">
        <v>239000</v>
      </c>
      <c r="D28" s="7">
        <v>239000</v>
      </c>
      <c r="E28" s="19">
        <v>0</v>
      </c>
    </row>
    <row r="29" spans="1:5" ht="15" x14ac:dyDescent="0.25">
      <c r="A29" s="66"/>
      <c r="B29" s="42"/>
      <c r="C29" s="43"/>
      <c r="D29" s="43"/>
      <c r="E29" s="69"/>
    </row>
    <row r="30" spans="1:5" ht="15.75" x14ac:dyDescent="0.25">
      <c r="A30" s="3" t="s">
        <v>71</v>
      </c>
      <c r="B30" s="42"/>
      <c r="C30" s="43"/>
      <c r="D30" s="43"/>
      <c r="E30" s="69"/>
    </row>
    <row r="31" spans="1:5" ht="15.75" x14ac:dyDescent="0.25">
      <c r="A31" s="2" t="s">
        <v>31</v>
      </c>
      <c r="B31" s="15"/>
      <c r="C31" s="15">
        <v>112000</v>
      </c>
      <c r="D31" s="15">
        <v>112000</v>
      </c>
      <c r="E31" s="19">
        <v>0</v>
      </c>
    </row>
    <row r="32" spans="1:5" ht="15.75" x14ac:dyDescent="0.25">
      <c r="A32" s="2" t="s">
        <v>32</v>
      </c>
      <c r="B32" s="15"/>
      <c r="C32" s="15"/>
      <c r="D32" s="15"/>
      <c r="E32" s="19">
        <v>0</v>
      </c>
    </row>
    <row r="33" spans="1:5" ht="15.75" x14ac:dyDescent="0.25">
      <c r="A33" s="2" t="s">
        <v>33</v>
      </c>
      <c r="B33" s="15"/>
      <c r="C33" s="15"/>
      <c r="D33" s="15"/>
      <c r="E33" s="19">
        <v>0</v>
      </c>
    </row>
    <row r="34" spans="1:5" ht="15.75" x14ac:dyDescent="0.25">
      <c r="A34" s="1" t="s">
        <v>10</v>
      </c>
      <c r="B34" s="6">
        <v>0</v>
      </c>
      <c r="C34" s="6">
        <v>112000</v>
      </c>
      <c r="D34" s="6">
        <v>112000</v>
      </c>
      <c r="E34" s="19">
        <v>0</v>
      </c>
    </row>
    <row r="35" spans="1:5" ht="15.75" x14ac:dyDescent="0.25">
      <c r="A35" s="2" t="s">
        <v>34</v>
      </c>
      <c r="B35" s="15"/>
      <c r="C35" s="15">
        <v>2000</v>
      </c>
      <c r="D35" s="15">
        <v>2000</v>
      </c>
      <c r="E35" s="19">
        <v>0</v>
      </c>
    </row>
    <row r="36" spans="1:5" ht="15.75" x14ac:dyDescent="0.25">
      <c r="A36" s="2" t="s">
        <v>35</v>
      </c>
      <c r="B36" s="15"/>
      <c r="C36" s="15">
        <v>7000</v>
      </c>
      <c r="D36" s="15">
        <v>7000</v>
      </c>
      <c r="E36" s="19">
        <v>0</v>
      </c>
    </row>
    <row r="37" spans="1:5" ht="15.75" x14ac:dyDescent="0.25">
      <c r="A37" s="2" t="s">
        <v>37</v>
      </c>
      <c r="B37" s="15"/>
      <c r="C37" s="15">
        <v>3000</v>
      </c>
      <c r="D37" s="15">
        <v>3000</v>
      </c>
      <c r="E37" s="19">
        <v>0</v>
      </c>
    </row>
    <row r="38" spans="1:5" ht="15.75" x14ac:dyDescent="0.25">
      <c r="A38" s="1" t="s">
        <v>15</v>
      </c>
      <c r="B38" s="6">
        <v>0</v>
      </c>
      <c r="C38" s="6">
        <v>12000</v>
      </c>
      <c r="D38" s="6">
        <v>12000</v>
      </c>
      <c r="E38" s="19">
        <v>0</v>
      </c>
    </row>
    <row r="39" spans="1:5" ht="15.75" x14ac:dyDescent="0.25">
      <c r="A39" s="2" t="s">
        <v>38</v>
      </c>
      <c r="B39" s="15"/>
      <c r="C39" s="15"/>
      <c r="D39" s="15"/>
      <c r="E39" s="19">
        <v>0</v>
      </c>
    </row>
    <row r="40" spans="1:5" ht="15.75" x14ac:dyDescent="0.25">
      <c r="A40" s="2" t="s">
        <v>39</v>
      </c>
      <c r="B40" s="15"/>
      <c r="C40" s="15"/>
      <c r="D40" s="15"/>
      <c r="E40" s="19">
        <v>0</v>
      </c>
    </row>
    <row r="41" spans="1:5" ht="15.75" x14ac:dyDescent="0.25">
      <c r="A41" s="2" t="s">
        <v>40</v>
      </c>
      <c r="B41" s="15"/>
      <c r="C41" s="15"/>
      <c r="D41" s="15"/>
      <c r="E41" s="19">
        <v>0</v>
      </c>
    </row>
    <row r="42" spans="1:5" ht="15.75" x14ac:dyDescent="0.25">
      <c r="A42" s="2" t="s">
        <v>41</v>
      </c>
      <c r="B42" s="15"/>
      <c r="C42" s="15"/>
      <c r="D42" s="15"/>
      <c r="E42" s="19">
        <v>0</v>
      </c>
    </row>
    <row r="43" spans="1:5" ht="15.75" x14ac:dyDescent="0.25">
      <c r="A43" s="1" t="s">
        <v>16</v>
      </c>
      <c r="B43" s="6">
        <v>0</v>
      </c>
      <c r="C43" s="6">
        <v>0</v>
      </c>
      <c r="D43" s="6">
        <v>0</v>
      </c>
      <c r="E43" s="19">
        <v>0</v>
      </c>
    </row>
    <row r="44" spans="1:5" ht="15.75" x14ac:dyDescent="0.25">
      <c r="A44" s="2" t="s">
        <v>42</v>
      </c>
      <c r="B44" s="15"/>
      <c r="C44" s="15"/>
      <c r="D44" s="15"/>
      <c r="E44" s="19">
        <v>0</v>
      </c>
    </row>
    <row r="45" spans="1:5" ht="15.75" x14ac:dyDescent="0.25">
      <c r="A45" s="2" t="s">
        <v>43</v>
      </c>
      <c r="B45" s="15"/>
      <c r="C45" s="15"/>
      <c r="D45" s="15"/>
      <c r="E45" s="19">
        <v>0</v>
      </c>
    </row>
    <row r="46" spans="1:5" ht="15.75" x14ac:dyDescent="0.25">
      <c r="A46" s="2" t="s">
        <v>44</v>
      </c>
      <c r="B46" s="15"/>
      <c r="C46" s="15"/>
      <c r="D46" s="15"/>
      <c r="E46" s="19">
        <v>0</v>
      </c>
    </row>
    <row r="47" spans="1:5" ht="15.75" x14ac:dyDescent="0.25">
      <c r="A47" s="1" t="s">
        <v>45</v>
      </c>
      <c r="B47" s="6">
        <v>0</v>
      </c>
      <c r="C47" s="6">
        <v>0</v>
      </c>
      <c r="D47" s="6">
        <v>0</v>
      </c>
      <c r="E47" s="19">
        <v>0</v>
      </c>
    </row>
    <row r="48" spans="1:5" ht="15.75" x14ac:dyDescent="0.25">
      <c r="A48" s="3" t="s">
        <v>11</v>
      </c>
      <c r="B48" s="7">
        <v>0</v>
      </c>
      <c r="C48" s="7">
        <v>124000</v>
      </c>
      <c r="D48" s="7">
        <v>124000</v>
      </c>
      <c r="E48" s="19">
        <v>0</v>
      </c>
    </row>
    <row r="49" spans="1:5" ht="15" x14ac:dyDescent="0.25">
      <c r="A49" s="66"/>
      <c r="B49" s="14"/>
      <c r="C49" s="31"/>
      <c r="D49" s="31"/>
      <c r="E49" s="67"/>
    </row>
    <row r="50" spans="1:5" ht="15.75" x14ac:dyDescent="0.25">
      <c r="A50" s="3" t="s">
        <v>72</v>
      </c>
      <c r="B50" s="12"/>
      <c r="C50" s="30"/>
      <c r="D50" s="30"/>
      <c r="E50" s="68"/>
    </row>
    <row r="51" spans="1:5" ht="15.75" x14ac:dyDescent="0.25">
      <c r="A51" s="2" t="s">
        <v>31</v>
      </c>
      <c r="B51" s="15"/>
      <c r="C51" s="15">
        <v>202000</v>
      </c>
      <c r="D51" s="15">
        <v>202000</v>
      </c>
      <c r="E51" s="19">
        <v>0</v>
      </c>
    </row>
    <row r="52" spans="1:5" ht="15.75" x14ac:dyDescent="0.25">
      <c r="A52" s="2" t="s">
        <v>32</v>
      </c>
      <c r="B52" s="15"/>
      <c r="C52" s="15">
        <v>2000</v>
      </c>
      <c r="D52" s="15">
        <v>2000</v>
      </c>
      <c r="E52" s="19">
        <v>0</v>
      </c>
    </row>
    <row r="53" spans="1:5" ht="15.75" x14ac:dyDescent="0.25">
      <c r="A53" s="2" t="s">
        <v>33</v>
      </c>
      <c r="B53" s="15"/>
      <c r="C53" s="15"/>
      <c r="D53" s="15"/>
      <c r="E53" s="19">
        <v>0</v>
      </c>
    </row>
    <row r="54" spans="1:5" ht="15.75" x14ac:dyDescent="0.25">
      <c r="A54" s="1" t="s">
        <v>10</v>
      </c>
      <c r="B54" s="6">
        <v>0</v>
      </c>
      <c r="C54" s="6">
        <v>204000</v>
      </c>
      <c r="D54" s="6">
        <v>204000</v>
      </c>
      <c r="E54" s="19">
        <v>0</v>
      </c>
    </row>
    <row r="55" spans="1:5" ht="15.75" x14ac:dyDescent="0.25">
      <c r="A55" s="2" t="s">
        <v>34</v>
      </c>
      <c r="B55" s="15">
        <v>0</v>
      </c>
      <c r="C55" s="15">
        <v>1000</v>
      </c>
      <c r="D55" s="15">
        <v>1000</v>
      </c>
      <c r="E55" s="19">
        <v>0</v>
      </c>
    </row>
    <row r="56" spans="1:5" ht="15.75" x14ac:dyDescent="0.25">
      <c r="A56" s="2" t="s">
        <v>35</v>
      </c>
      <c r="B56" s="15"/>
      <c r="C56" s="15">
        <v>3000</v>
      </c>
      <c r="D56" s="15">
        <v>3000</v>
      </c>
      <c r="E56" s="19">
        <v>0</v>
      </c>
    </row>
    <row r="57" spans="1:5" ht="15.75" x14ac:dyDescent="0.25">
      <c r="A57" s="2" t="s">
        <v>36</v>
      </c>
      <c r="B57" s="15"/>
      <c r="C57" s="15">
        <v>0</v>
      </c>
      <c r="D57" s="15">
        <v>0</v>
      </c>
      <c r="E57" s="19">
        <v>0</v>
      </c>
    </row>
    <row r="58" spans="1:5" ht="15.75" x14ac:dyDescent="0.25">
      <c r="A58" s="2" t="s">
        <v>37</v>
      </c>
      <c r="B58" s="15"/>
      <c r="C58" s="15">
        <v>7500</v>
      </c>
      <c r="D58" s="15">
        <v>7500</v>
      </c>
      <c r="E58" s="19">
        <v>0</v>
      </c>
    </row>
    <row r="59" spans="1:5" ht="15.75" x14ac:dyDescent="0.25">
      <c r="A59" s="1" t="s">
        <v>15</v>
      </c>
      <c r="B59" s="6">
        <v>0</v>
      </c>
      <c r="C59" s="6">
        <v>11500</v>
      </c>
      <c r="D59" s="6">
        <v>11500</v>
      </c>
      <c r="E59" s="19">
        <v>0</v>
      </c>
    </row>
    <row r="60" spans="1:5" ht="15.75" x14ac:dyDescent="0.25">
      <c r="A60" s="2" t="s">
        <v>38</v>
      </c>
      <c r="B60" s="15"/>
      <c r="C60" s="15"/>
      <c r="D60" s="15"/>
      <c r="E60" s="19">
        <v>0</v>
      </c>
    </row>
    <row r="61" spans="1:5" ht="15.75" x14ac:dyDescent="0.25">
      <c r="A61" s="2" t="s">
        <v>39</v>
      </c>
      <c r="B61" s="15"/>
      <c r="C61" s="15"/>
      <c r="D61" s="15"/>
      <c r="E61" s="19">
        <v>0</v>
      </c>
    </row>
    <row r="62" spans="1:5" ht="15.75" x14ac:dyDescent="0.25">
      <c r="A62" s="2" t="s">
        <v>40</v>
      </c>
      <c r="B62" s="15"/>
      <c r="C62" s="15"/>
      <c r="D62" s="15"/>
      <c r="E62" s="19">
        <v>0</v>
      </c>
    </row>
    <row r="63" spans="1:5" ht="15.75" x14ac:dyDescent="0.25">
      <c r="A63" s="2" t="s">
        <v>41</v>
      </c>
      <c r="B63" s="15"/>
      <c r="C63" s="15"/>
      <c r="D63" s="15"/>
      <c r="E63" s="19">
        <v>0</v>
      </c>
    </row>
    <row r="64" spans="1:5" ht="15.75" x14ac:dyDescent="0.25">
      <c r="A64" s="1" t="s">
        <v>16</v>
      </c>
      <c r="B64" s="6">
        <v>0</v>
      </c>
      <c r="C64" s="6">
        <v>0</v>
      </c>
      <c r="D64" s="6">
        <v>0</v>
      </c>
      <c r="E64" s="19">
        <v>0</v>
      </c>
    </row>
    <row r="65" spans="1:5" ht="15.75" x14ac:dyDescent="0.25">
      <c r="A65" s="2" t="s">
        <v>42</v>
      </c>
      <c r="B65" s="15"/>
      <c r="C65" s="15"/>
      <c r="D65" s="15"/>
      <c r="E65" s="19">
        <v>0</v>
      </c>
    </row>
    <row r="66" spans="1:5" ht="15.75" x14ac:dyDescent="0.25">
      <c r="A66" s="2" t="s">
        <v>43</v>
      </c>
      <c r="B66" s="15"/>
      <c r="C66" s="15"/>
      <c r="D66" s="15"/>
      <c r="E66" s="19">
        <v>0</v>
      </c>
    </row>
    <row r="67" spans="1:5" ht="15.75" x14ac:dyDescent="0.25">
      <c r="A67" s="2" t="s">
        <v>44</v>
      </c>
      <c r="B67" s="15"/>
      <c r="C67" s="15"/>
      <c r="D67" s="15"/>
      <c r="E67" s="19">
        <v>0</v>
      </c>
    </row>
    <row r="68" spans="1:5" ht="15.75" x14ac:dyDescent="0.25">
      <c r="A68" s="1" t="s">
        <v>45</v>
      </c>
      <c r="B68" s="6">
        <v>0</v>
      </c>
      <c r="C68" s="6">
        <v>0</v>
      </c>
      <c r="D68" s="6">
        <v>0</v>
      </c>
      <c r="E68" s="19">
        <v>0</v>
      </c>
    </row>
    <row r="69" spans="1:5" ht="15.75" x14ac:dyDescent="0.25">
      <c r="A69" s="3" t="s">
        <v>11</v>
      </c>
      <c r="B69" s="7">
        <v>0</v>
      </c>
      <c r="C69" s="7">
        <v>215500</v>
      </c>
      <c r="D69" s="7">
        <v>215500</v>
      </c>
      <c r="E69" s="19">
        <v>0</v>
      </c>
    </row>
    <row r="70" spans="1:5" ht="15" x14ac:dyDescent="0.25">
      <c r="A70" s="66"/>
      <c r="B70" s="43"/>
      <c r="C70" s="43"/>
      <c r="D70" s="43"/>
      <c r="E70" s="69"/>
    </row>
    <row r="71" spans="1:5" ht="15.75" x14ac:dyDescent="0.25">
      <c r="A71" s="3" t="s">
        <v>73</v>
      </c>
      <c r="B71" s="15"/>
      <c r="C71" s="15"/>
      <c r="D71" s="15"/>
      <c r="E71" s="15"/>
    </row>
    <row r="72" spans="1:5" ht="15.75" x14ac:dyDescent="0.25">
      <c r="A72" s="2" t="s">
        <v>31</v>
      </c>
      <c r="B72" s="15">
        <v>0</v>
      </c>
      <c r="C72" s="15">
        <v>0</v>
      </c>
      <c r="D72" s="15">
        <v>0</v>
      </c>
      <c r="E72" s="19">
        <v>0</v>
      </c>
    </row>
    <row r="73" spans="1:5" ht="15.75" x14ac:dyDescent="0.25">
      <c r="A73" s="2" t="s">
        <v>32</v>
      </c>
      <c r="B73" s="15">
        <v>0</v>
      </c>
      <c r="C73" s="15">
        <v>0</v>
      </c>
      <c r="D73" s="15">
        <v>0</v>
      </c>
      <c r="E73" s="19">
        <v>0</v>
      </c>
    </row>
    <row r="74" spans="1:5" ht="15.75" x14ac:dyDescent="0.25">
      <c r="A74" s="2" t="s">
        <v>33</v>
      </c>
      <c r="B74" s="15"/>
      <c r="C74" s="15"/>
      <c r="D74" s="15"/>
      <c r="E74" s="19">
        <v>0</v>
      </c>
    </row>
    <row r="75" spans="1:5" ht="15.75" x14ac:dyDescent="0.25">
      <c r="A75" s="1" t="s">
        <v>10</v>
      </c>
      <c r="B75" s="6">
        <v>0</v>
      </c>
      <c r="C75" s="6">
        <v>0</v>
      </c>
      <c r="D75" s="6">
        <v>0</v>
      </c>
      <c r="E75" s="19">
        <v>0</v>
      </c>
    </row>
    <row r="76" spans="1:5" ht="15.75" x14ac:dyDescent="0.25">
      <c r="A76" s="2" t="s">
        <v>34</v>
      </c>
      <c r="B76" s="15">
        <v>0</v>
      </c>
      <c r="C76" s="15">
        <v>0</v>
      </c>
      <c r="D76" s="15">
        <v>0</v>
      </c>
      <c r="E76" s="19">
        <v>0</v>
      </c>
    </row>
    <row r="77" spans="1:5" ht="15.75" x14ac:dyDescent="0.25">
      <c r="A77" s="2" t="s">
        <v>35</v>
      </c>
      <c r="B77" s="15">
        <v>0</v>
      </c>
      <c r="C77" s="15">
        <v>0</v>
      </c>
      <c r="D77" s="15">
        <v>0</v>
      </c>
      <c r="E77" s="19">
        <v>0</v>
      </c>
    </row>
    <row r="78" spans="1:5" ht="15.75" x14ac:dyDescent="0.25">
      <c r="A78" s="2" t="s">
        <v>36</v>
      </c>
      <c r="B78" s="15">
        <v>0</v>
      </c>
      <c r="C78" s="15">
        <v>0</v>
      </c>
      <c r="D78" s="15">
        <v>0</v>
      </c>
      <c r="E78" s="19">
        <v>0</v>
      </c>
    </row>
    <row r="79" spans="1:5" ht="15.75" x14ac:dyDescent="0.25">
      <c r="A79" s="2" t="s">
        <v>37</v>
      </c>
      <c r="B79" s="15"/>
      <c r="C79" s="15">
        <v>0</v>
      </c>
      <c r="D79" s="15">
        <v>0</v>
      </c>
      <c r="E79" s="19">
        <v>0</v>
      </c>
    </row>
    <row r="80" spans="1:5" ht="15.75" x14ac:dyDescent="0.25">
      <c r="A80" s="1" t="s">
        <v>15</v>
      </c>
      <c r="B80" s="6">
        <v>0</v>
      </c>
      <c r="C80" s="6">
        <v>0</v>
      </c>
      <c r="D80" s="6">
        <v>0</v>
      </c>
      <c r="E80" s="19">
        <v>0</v>
      </c>
    </row>
    <row r="81" spans="1:5" ht="15.75" x14ac:dyDescent="0.25">
      <c r="A81" s="2" t="s">
        <v>38</v>
      </c>
      <c r="B81" s="15">
        <v>0</v>
      </c>
      <c r="C81" s="15">
        <v>0</v>
      </c>
      <c r="D81" s="15">
        <v>0</v>
      </c>
      <c r="E81" s="19">
        <v>0</v>
      </c>
    </row>
    <row r="82" spans="1:5" ht="15.75" x14ac:dyDescent="0.25">
      <c r="A82" s="2" t="s">
        <v>39</v>
      </c>
      <c r="B82" s="15">
        <v>0</v>
      </c>
      <c r="C82" s="15">
        <v>0</v>
      </c>
      <c r="D82" s="15">
        <v>0</v>
      </c>
      <c r="E82" s="19">
        <v>0</v>
      </c>
    </row>
    <row r="83" spans="1:5" ht="15.75" x14ac:dyDescent="0.25">
      <c r="A83" s="2" t="s">
        <v>40</v>
      </c>
      <c r="B83" s="15"/>
      <c r="C83" s="15"/>
      <c r="D83" s="15"/>
      <c r="E83" s="19">
        <v>0</v>
      </c>
    </row>
    <row r="84" spans="1:5" ht="15.75" x14ac:dyDescent="0.25">
      <c r="A84" s="2" t="s">
        <v>41</v>
      </c>
      <c r="B84" s="15"/>
      <c r="C84" s="15"/>
      <c r="D84" s="15"/>
      <c r="E84" s="19">
        <v>0</v>
      </c>
    </row>
    <row r="85" spans="1:5" ht="15.75" x14ac:dyDescent="0.25">
      <c r="A85" s="1" t="s">
        <v>16</v>
      </c>
      <c r="B85" s="6">
        <v>0</v>
      </c>
      <c r="C85" s="6">
        <v>0</v>
      </c>
      <c r="D85" s="6">
        <v>0</v>
      </c>
      <c r="E85" s="19">
        <v>0</v>
      </c>
    </row>
    <row r="86" spans="1:5" ht="15.75" x14ac:dyDescent="0.25">
      <c r="A86" s="2" t="s">
        <v>42</v>
      </c>
      <c r="B86" s="15"/>
      <c r="C86" s="15"/>
      <c r="D86" s="15"/>
      <c r="E86" s="19">
        <v>0</v>
      </c>
    </row>
    <row r="87" spans="1:5" ht="15.75" x14ac:dyDescent="0.25">
      <c r="A87" s="2" t="s">
        <v>43</v>
      </c>
      <c r="B87" s="15"/>
      <c r="C87" s="15"/>
      <c r="D87" s="15"/>
      <c r="E87" s="19">
        <v>0</v>
      </c>
    </row>
    <row r="88" spans="1:5" ht="15.75" x14ac:dyDescent="0.25">
      <c r="A88" s="2" t="s">
        <v>44</v>
      </c>
      <c r="B88" s="15"/>
      <c r="C88" s="15"/>
      <c r="D88" s="15"/>
      <c r="E88" s="19">
        <v>0</v>
      </c>
    </row>
    <row r="89" spans="1:5" ht="15.75" x14ac:dyDescent="0.25">
      <c r="A89" s="1" t="s">
        <v>45</v>
      </c>
      <c r="B89" s="15">
        <v>0</v>
      </c>
      <c r="C89" s="15">
        <v>0</v>
      </c>
      <c r="D89" s="15">
        <v>0</v>
      </c>
      <c r="E89" s="19">
        <v>0</v>
      </c>
    </row>
    <row r="90" spans="1:5" ht="15.75" x14ac:dyDescent="0.25">
      <c r="A90" s="3" t="s">
        <v>11</v>
      </c>
      <c r="B90" s="7">
        <v>0</v>
      </c>
      <c r="C90" s="7">
        <v>0</v>
      </c>
      <c r="D90" s="7">
        <v>0</v>
      </c>
      <c r="E90" s="19">
        <v>0</v>
      </c>
    </row>
    <row r="91" spans="1:5" ht="15" x14ac:dyDescent="0.25">
      <c r="A91" s="66"/>
      <c r="B91" s="14"/>
      <c r="C91" s="14"/>
      <c r="D91" s="14"/>
      <c r="E91" s="53"/>
    </row>
    <row r="92" spans="1:5" ht="15.75" x14ac:dyDescent="0.25">
      <c r="A92" s="3" t="s">
        <v>74</v>
      </c>
      <c r="B92" s="15"/>
      <c r="C92" s="15"/>
      <c r="D92" s="15"/>
      <c r="E92" s="15"/>
    </row>
    <row r="93" spans="1:5" ht="15.75" x14ac:dyDescent="0.25">
      <c r="A93" s="2" t="s">
        <v>31</v>
      </c>
      <c r="B93" s="15">
        <v>0</v>
      </c>
      <c r="C93" s="15">
        <v>0</v>
      </c>
      <c r="D93" s="15">
        <v>0</v>
      </c>
      <c r="E93" s="19">
        <v>0</v>
      </c>
    </row>
    <row r="94" spans="1:5" ht="15.75" x14ac:dyDescent="0.25">
      <c r="A94" s="2" t="s">
        <v>32</v>
      </c>
      <c r="B94" s="15">
        <v>0</v>
      </c>
      <c r="C94" s="15">
        <v>0</v>
      </c>
      <c r="D94" s="15">
        <v>0</v>
      </c>
      <c r="E94" s="19">
        <v>0</v>
      </c>
    </row>
    <row r="95" spans="1:5" ht="15.75" x14ac:dyDescent="0.25">
      <c r="A95" s="2" t="s">
        <v>33</v>
      </c>
      <c r="B95" s="15"/>
      <c r="C95" s="15"/>
      <c r="D95" s="15"/>
      <c r="E95" s="19">
        <v>0</v>
      </c>
    </row>
    <row r="96" spans="1:5" ht="15.75" x14ac:dyDescent="0.25">
      <c r="A96" s="1" t="s">
        <v>10</v>
      </c>
      <c r="B96" s="6">
        <v>0</v>
      </c>
      <c r="C96" s="6">
        <v>0</v>
      </c>
      <c r="D96" s="6">
        <v>0</v>
      </c>
      <c r="E96" s="19">
        <v>0</v>
      </c>
    </row>
    <row r="97" spans="1:5" ht="15.75" x14ac:dyDescent="0.25">
      <c r="A97" s="2" t="s">
        <v>34</v>
      </c>
      <c r="B97" s="15">
        <v>0</v>
      </c>
      <c r="C97" s="15">
        <v>0</v>
      </c>
      <c r="D97" s="15">
        <v>0</v>
      </c>
      <c r="E97" s="19">
        <v>0</v>
      </c>
    </row>
    <row r="98" spans="1:5" ht="15.75" x14ac:dyDescent="0.25">
      <c r="A98" s="2" t="s">
        <v>35</v>
      </c>
      <c r="B98" s="15">
        <v>0</v>
      </c>
      <c r="C98" s="15">
        <v>0</v>
      </c>
      <c r="D98" s="15">
        <v>0</v>
      </c>
      <c r="E98" s="19">
        <v>0</v>
      </c>
    </row>
    <row r="99" spans="1:5" ht="15.75" x14ac:dyDescent="0.25">
      <c r="A99" s="2" t="s">
        <v>37</v>
      </c>
      <c r="B99" s="15"/>
      <c r="C99" s="15">
        <v>0</v>
      </c>
      <c r="D99" s="15">
        <v>0</v>
      </c>
      <c r="E99" s="19">
        <v>0</v>
      </c>
    </row>
    <row r="100" spans="1:5" ht="15.75" x14ac:dyDescent="0.25">
      <c r="A100" s="1" t="s">
        <v>15</v>
      </c>
      <c r="B100" s="6">
        <v>0</v>
      </c>
      <c r="C100" s="6">
        <v>0</v>
      </c>
      <c r="D100" s="6">
        <v>0</v>
      </c>
      <c r="E100" s="19">
        <v>0</v>
      </c>
    </row>
    <row r="101" spans="1:5" ht="15.75" x14ac:dyDescent="0.25">
      <c r="A101" s="2" t="s">
        <v>38</v>
      </c>
      <c r="B101" s="15"/>
      <c r="C101" s="15"/>
      <c r="D101" s="15"/>
      <c r="E101" s="19">
        <v>0</v>
      </c>
    </row>
    <row r="102" spans="1:5" ht="15.75" x14ac:dyDescent="0.25">
      <c r="A102" s="2" t="s">
        <v>39</v>
      </c>
      <c r="B102" s="15"/>
      <c r="C102" s="15">
        <v>0</v>
      </c>
      <c r="D102" s="15">
        <v>0</v>
      </c>
      <c r="E102" s="19">
        <v>0</v>
      </c>
    </row>
    <row r="103" spans="1:5" ht="15.75" x14ac:dyDescent="0.25">
      <c r="A103" s="2" t="s">
        <v>40</v>
      </c>
      <c r="B103" s="15"/>
      <c r="C103" s="15"/>
      <c r="D103" s="15"/>
      <c r="E103" s="19">
        <v>0</v>
      </c>
    </row>
    <row r="104" spans="1:5" ht="15.75" x14ac:dyDescent="0.25">
      <c r="A104" s="2" t="s">
        <v>41</v>
      </c>
      <c r="B104" s="15"/>
      <c r="C104" s="15"/>
      <c r="D104" s="15"/>
      <c r="E104" s="19">
        <v>0</v>
      </c>
    </row>
    <row r="105" spans="1:5" ht="15.75" x14ac:dyDescent="0.25">
      <c r="A105" s="1" t="s">
        <v>16</v>
      </c>
      <c r="B105" s="6">
        <v>0</v>
      </c>
      <c r="C105" s="6">
        <v>0</v>
      </c>
      <c r="D105" s="6">
        <v>0</v>
      </c>
      <c r="E105" s="19">
        <v>0</v>
      </c>
    </row>
    <row r="106" spans="1:5" ht="15.75" x14ac:dyDescent="0.25">
      <c r="A106" s="2" t="s">
        <v>42</v>
      </c>
      <c r="B106" s="15"/>
      <c r="C106" s="15"/>
      <c r="D106" s="15"/>
      <c r="E106" s="19">
        <v>0</v>
      </c>
    </row>
    <row r="107" spans="1:5" ht="15.75" x14ac:dyDescent="0.25">
      <c r="A107" s="2" t="s">
        <v>43</v>
      </c>
      <c r="B107" s="15"/>
      <c r="C107" s="15"/>
      <c r="D107" s="15"/>
      <c r="E107" s="19">
        <v>0</v>
      </c>
    </row>
    <row r="108" spans="1:5" ht="15.75" x14ac:dyDescent="0.25">
      <c r="A108" s="2" t="s">
        <v>44</v>
      </c>
      <c r="B108" s="15"/>
      <c r="C108" s="15"/>
      <c r="D108" s="15"/>
      <c r="E108" s="19">
        <v>0</v>
      </c>
    </row>
    <row r="109" spans="1:5" ht="15.75" x14ac:dyDescent="0.25">
      <c r="A109" s="1" t="s">
        <v>45</v>
      </c>
      <c r="B109" s="6">
        <v>0</v>
      </c>
      <c r="C109" s="6">
        <v>0</v>
      </c>
      <c r="D109" s="6">
        <v>0</v>
      </c>
      <c r="E109" s="19">
        <v>0</v>
      </c>
    </row>
    <row r="110" spans="1:5" ht="15.75" x14ac:dyDescent="0.25">
      <c r="A110" s="3" t="s">
        <v>11</v>
      </c>
      <c r="B110" s="7">
        <v>0</v>
      </c>
      <c r="C110" s="7">
        <v>0</v>
      </c>
      <c r="D110" s="7">
        <v>0</v>
      </c>
      <c r="E110" s="19">
        <v>0</v>
      </c>
    </row>
    <row r="111" spans="1:5" ht="15" x14ac:dyDescent="0.25">
      <c r="A111" s="66"/>
      <c r="B111" s="33"/>
      <c r="C111" s="58"/>
      <c r="D111" s="58"/>
      <c r="E111" s="58"/>
    </row>
    <row r="112" spans="1:5" ht="15.75" x14ac:dyDescent="0.25">
      <c r="A112" s="3" t="s">
        <v>113</v>
      </c>
      <c r="B112" s="15"/>
      <c r="C112" s="15"/>
      <c r="D112" s="15"/>
      <c r="E112" s="15"/>
    </row>
    <row r="113" spans="1:5" ht="15" x14ac:dyDescent="0.2">
      <c r="A113" s="2" t="s">
        <v>31</v>
      </c>
      <c r="B113" s="15"/>
      <c r="C113" s="15">
        <v>258000</v>
      </c>
      <c r="D113" s="15">
        <v>258000</v>
      </c>
      <c r="E113" s="15">
        <v>0</v>
      </c>
    </row>
    <row r="114" spans="1:5" ht="15" x14ac:dyDescent="0.2">
      <c r="A114" s="2" t="s">
        <v>32</v>
      </c>
      <c r="B114" s="15"/>
      <c r="C114" s="15">
        <v>11000</v>
      </c>
      <c r="D114" s="15">
        <v>11000</v>
      </c>
      <c r="E114" s="15">
        <v>0</v>
      </c>
    </row>
    <row r="115" spans="1:5" ht="15" x14ac:dyDescent="0.2">
      <c r="A115" s="2" t="s">
        <v>33</v>
      </c>
      <c r="B115" s="15"/>
      <c r="C115" s="15"/>
      <c r="D115" s="15"/>
      <c r="E115" s="15">
        <v>0</v>
      </c>
    </row>
    <row r="116" spans="1:5" ht="15.75" x14ac:dyDescent="0.25">
      <c r="A116" s="1" t="s">
        <v>10</v>
      </c>
      <c r="B116" s="6">
        <v>0</v>
      </c>
      <c r="C116" s="6">
        <v>269000</v>
      </c>
      <c r="D116" s="6">
        <v>269000</v>
      </c>
      <c r="E116" s="19">
        <v>0</v>
      </c>
    </row>
    <row r="117" spans="1:5" ht="15" x14ac:dyDescent="0.2">
      <c r="A117" s="2" t="s">
        <v>34</v>
      </c>
      <c r="B117" s="15"/>
      <c r="C117" s="15">
        <v>2000</v>
      </c>
      <c r="D117" s="15">
        <v>2000</v>
      </c>
      <c r="E117" s="15">
        <v>0</v>
      </c>
    </row>
    <row r="118" spans="1:5" ht="15" x14ac:dyDescent="0.2">
      <c r="A118" s="2" t="s">
        <v>35</v>
      </c>
      <c r="B118" s="15"/>
      <c r="C118" s="15">
        <v>6000</v>
      </c>
      <c r="D118" s="15">
        <v>6000</v>
      </c>
      <c r="E118" s="15">
        <v>0</v>
      </c>
    </row>
    <row r="119" spans="1:5" ht="15" x14ac:dyDescent="0.2">
      <c r="A119" s="2" t="s">
        <v>37</v>
      </c>
      <c r="B119" s="15"/>
      <c r="C119" s="15">
        <v>10000</v>
      </c>
      <c r="D119" s="15">
        <v>10000</v>
      </c>
      <c r="E119" s="15">
        <v>0</v>
      </c>
    </row>
    <row r="120" spans="1:5" ht="15.75" x14ac:dyDescent="0.25">
      <c r="A120" s="1" t="s">
        <v>15</v>
      </c>
      <c r="B120" s="6">
        <v>0</v>
      </c>
      <c r="C120" s="6">
        <v>18000</v>
      </c>
      <c r="D120" s="6">
        <v>18000</v>
      </c>
      <c r="E120" s="19">
        <v>0</v>
      </c>
    </row>
    <row r="121" spans="1:5" ht="15" x14ac:dyDescent="0.2">
      <c r="A121" s="2" t="s">
        <v>38</v>
      </c>
      <c r="B121" s="15"/>
      <c r="C121" s="15"/>
      <c r="D121" s="15"/>
      <c r="E121" s="15">
        <v>0</v>
      </c>
    </row>
    <row r="122" spans="1:5" ht="15" x14ac:dyDescent="0.2">
      <c r="A122" s="2" t="s">
        <v>39</v>
      </c>
      <c r="B122" s="15"/>
      <c r="C122" s="15">
        <v>1000</v>
      </c>
      <c r="D122" s="15">
        <v>1000</v>
      </c>
      <c r="E122" s="15">
        <v>0</v>
      </c>
    </row>
    <row r="123" spans="1:5" ht="15" x14ac:dyDescent="0.2">
      <c r="A123" s="2" t="s">
        <v>40</v>
      </c>
      <c r="B123" s="15"/>
      <c r="C123" s="15"/>
      <c r="D123" s="15"/>
      <c r="E123" s="15">
        <v>0</v>
      </c>
    </row>
    <row r="124" spans="1:5" ht="15" x14ac:dyDescent="0.2">
      <c r="A124" s="2" t="s">
        <v>41</v>
      </c>
      <c r="B124" s="15"/>
      <c r="C124" s="15"/>
      <c r="D124" s="15"/>
      <c r="E124" s="15">
        <v>0</v>
      </c>
    </row>
    <row r="125" spans="1:5" ht="15.75" x14ac:dyDescent="0.25">
      <c r="A125" s="1" t="s">
        <v>16</v>
      </c>
      <c r="B125" s="6">
        <v>0</v>
      </c>
      <c r="C125" s="6">
        <v>1000</v>
      </c>
      <c r="D125" s="6">
        <v>1000</v>
      </c>
      <c r="E125" s="19">
        <v>0</v>
      </c>
    </row>
    <row r="126" spans="1:5" ht="15" x14ac:dyDescent="0.2">
      <c r="A126" s="2" t="s">
        <v>42</v>
      </c>
      <c r="B126" s="15"/>
      <c r="C126" s="15"/>
      <c r="D126" s="15"/>
      <c r="E126" s="15">
        <v>0</v>
      </c>
    </row>
    <row r="127" spans="1:5" ht="15" x14ac:dyDescent="0.2">
      <c r="A127" s="2" t="s">
        <v>43</v>
      </c>
      <c r="B127" s="15"/>
      <c r="C127" s="15"/>
      <c r="D127" s="15"/>
      <c r="E127" s="15">
        <v>0</v>
      </c>
    </row>
    <row r="128" spans="1:5" ht="15" x14ac:dyDescent="0.2">
      <c r="A128" s="2" t="s">
        <v>44</v>
      </c>
      <c r="B128" s="15"/>
      <c r="C128" s="15"/>
      <c r="D128" s="15"/>
      <c r="E128" s="15">
        <v>0</v>
      </c>
    </row>
    <row r="129" spans="1:5" ht="15.75" x14ac:dyDescent="0.25">
      <c r="A129" s="1" t="s">
        <v>45</v>
      </c>
      <c r="B129" s="6">
        <v>0</v>
      </c>
      <c r="C129" s="6">
        <v>0</v>
      </c>
      <c r="D129" s="6">
        <v>0</v>
      </c>
      <c r="E129" s="19">
        <v>0</v>
      </c>
    </row>
    <row r="130" spans="1:5" ht="15.75" x14ac:dyDescent="0.25">
      <c r="A130" s="3" t="s">
        <v>11</v>
      </c>
      <c r="B130" s="7">
        <v>0</v>
      </c>
      <c r="C130" s="7">
        <v>288000</v>
      </c>
      <c r="D130" s="7">
        <v>288000</v>
      </c>
      <c r="E130" s="19">
        <v>0</v>
      </c>
    </row>
    <row r="131" spans="1:5" ht="15" x14ac:dyDescent="0.25">
      <c r="A131" s="66"/>
      <c r="B131" s="42"/>
      <c r="C131" s="69"/>
      <c r="D131" s="69"/>
      <c r="E131" s="69"/>
    </row>
    <row r="132" spans="1:5" ht="15.75" x14ac:dyDescent="0.25">
      <c r="A132" s="3" t="s">
        <v>114</v>
      </c>
      <c r="B132" s="12"/>
      <c r="C132" s="12"/>
      <c r="D132" s="12"/>
      <c r="E132" s="65"/>
    </row>
    <row r="133" spans="1:5" ht="15" x14ac:dyDescent="0.2">
      <c r="A133" s="2" t="s">
        <v>31</v>
      </c>
      <c r="B133" s="15"/>
      <c r="C133" s="15">
        <v>130000</v>
      </c>
      <c r="D133" s="15">
        <v>130000</v>
      </c>
      <c r="E133" s="15">
        <v>0</v>
      </c>
    </row>
    <row r="134" spans="1:5" ht="15" x14ac:dyDescent="0.2">
      <c r="A134" s="2" t="s">
        <v>32</v>
      </c>
      <c r="B134" s="15"/>
      <c r="C134" s="15"/>
      <c r="D134" s="15"/>
      <c r="E134" s="15">
        <v>0</v>
      </c>
    </row>
    <row r="135" spans="1:5" ht="15" x14ac:dyDescent="0.2">
      <c r="A135" s="2" t="s">
        <v>33</v>
      </c>
      <c r="B135" s="15"/>
      <c r="C135" s="15"/>
      <c r="D135" s="15"/>
      <c r="E135" s="15">
        <v>0</v>
      </c>
    </row>
    <row r="136" spans="1:5" ht="15.75" x14ac:dyDescent="0.25">
      <c r="A136" s="1" t="s">
        <v>10</v>
      </c>
      <c r="B136" s="6">
        <v>0</v>
      </c>
      <c r="C136" s="6">
        <v>130000</v>
      </c>
      <c r="D136" s="6">
        <v>130000</v>
      </c>
      <c r="E136" s="19">
        <v>0</v>
      </c>
    </row>
    <row r="137" spans="1:5" ht="15" x14ac:dyDescent="0.2">
      <c r="A137" s="2" t="s">
        <v>34</v>
      </c>
      <c r="B137" s="15"/>
      <c r="C137" s="15">
        <v>10000</v>
      </c>
      <c r="D137" s="15">
        <v>10000</v>
      </c>
      <c r="E137" s="15">
        <v>0</v>
      </c>
    </row>
    <row r="138" spans="1:5" ht="15" x14ac:dyDescent="0.2">
      <c r="A138" s="2" t="s">
        <v>35</v>
      </c>
      <c r="B138" s="15"/>
      <c r="C138" s="15">
        <v>8000</v>
      </c>
      <c r="D138" s="15">
        <v>8000</v>
      </c>
      <c r="E138" s="15">
        <v>0</v>
      </c>
    </row>
    <row r="139" spans="1:5" ht="15" x14ac:dyDescent="0.2">
      <c r="A139" s="2" t="s">
        <v>37</v>
      </c>
      <c r="B139" s="15"/>
      <c r="C139" s="15">
        <v>15000</v>
      </c>
      <c r="D139" s="15">
        <v>15000</v>
      </c>
      <c r="E139" s="15">
        <v>0</v>
      </c>
    </row>
    <row r="140" spans="1:5" ht="15.75" x14ac:dyDescent="0.25">
      <c r="A140" s="1" t="s">
        <v>15</v>
      </c>
      <c r="B140" s="6">
        <v>0</v>
      </c>
      <c r="C140" s="6">
        <v>33000</v>
      </c>
      <c r="D140" s="6">
        <v>33000</v>
      </c>
      <c r="E140" s="19">
        <v>0</v>
      </c>
    </row>
    <row r="141" spans="1:5" ht="15" x14ac:dyDescent="0.2">
      <c r="A141" s="2" t="s">
        <v>38</v>
      </c>
      <c r="B141" s="15"/>
      <c r="C141" s="15">
        <v>3500</v>
      </c>
      <c r="D141" s="15">
        <v>3500</v>
      </c>
      <c r="E141" s="15">
        <v>0</v>
      </c>
    </row>
    <row r="142" spans="1:5" ht="15" x14ac:dyDescent="0.2">
      <c r="A142" s="2" t="s">
        <v>39</v>
      </c>
      <c r="B142" s="15"/>
      <c r="C142" s="15">
        <v>2000</v>
      </c>
      <c r="D142" s="15">
        <v>2000</v>
      </c>
      <c r="E142" s="15">
        <v>0</v>
      </c>
    </row>
    <row r="143" spans="1:5" ht="15" x14ac:dyDescent="0.2">
      <c r="A143" s="2" t="s">
        <v>40</v>
      </c>
      <c r="B143" s="15"/>
      <c r="C143" s="15"/>
      <c r="D143" s="15"/>
      <c r="E143" s="15">
        <v>0</v>
      </c>
    </row>
    <row r="144" spans="1:5" ht="15" x14ac:dyDescent="0.2">
      <c r="A144" s="2" t="s">
        <v>41</v>
      </c>
      <c r="B144" s="15"/>
      <c r="C144" s="15"/>
      <c r="D144" s="15"/>
      <c r="E144" s="15">
        <v>0</v>
      </c>
    </row>
    <row r="145" spans="1:5" ht="15.75" x14ac:dyDescent="0.25">
      <c r="A145" s="1" t="s">
        <v>16</v>
      </c>
      <c r="B145" s="6">
        <v>0</v>
      </c>
      <c r="C145" s="6">
        <v>5500</v>
      </c>
      <c r="D145" s="6">
        <v>5500</v>
      </c>
      <c r="E145" s="19">
        <v>0</v>
      </c>
    </row>
    <row r="146" spans="1:5" ht="15" x14ac:dyDescent="0.2">
      <c r="A146" s="2" t="s">
        <v>42</v>
      </c>
      <c r="B146" s="15"/>
      <c r="C146" s="15"/>
      <c r="D146" s="15"/>
      <c r="E146" s="15">
        <v>0</v>
      </c>
    </row>
    <row r="147" spans="1:5" ht="15" x14ac:dyDescent="0.2">
      <c r="A147" s="2" t="s">
        <v>43</v>
      </c>
      <c r="B147" s="15"/>
      <c r="C147" s="15"/>
      <c r="D147" s="15"/>
      <c r="E147" s="15">
        <v>0</v>
      </c>
    </row>
    <row r="148" spans="1:5" ht="15" x14ac:dyDescent="0.2">
      <c r="A148" s="2" t="s">
        <v>44</v>
      </c>
      <c r="B148" s="15"/>
      <c r="C148" s="15"/>
      <c r="D148" s="15"/>
      <c r="E148" s="15">
        <v>0</v>
      </c>
    </row>
    <row r="149" spans="1:5" ht="15.75" x14ac:dyDescent="0.25">
      <c r="A149" s="1" t="s">
        <v>45</v>
      </c>
      <c r="B149" s="6">
        <v>0</v>
      </c>
      <c r="C149" s="6">
        <v>0</v>
      </c>
      <c r="D149" s="6">
        <v>0</v>
      </c>
      <c r="E149" s="19">
        <v>0</v>
      </c>
    </row>
    <row r="150" spans="1:5" ht="15.75" x14ac:dyDescent="0.25">
      <c r="A150" s="3" t="s">
        <v>11</v>
      </c>
      <c r="B150" s="7">
        <v>0</v>
      </c>
      <c r="C150" s="7">
        <v>168500</v>
      </c>
      <c r="D150" s="7">
        <v>168500</v>
      </c>
      <c r="E150" s="19">
        <v>0</v>
      </c>
    </row>
    <row r="151" spans="1:5" ht="15" x14ac:dyDescent="0.25">
      <c r="A151" s="66"/>
      <c r="B151" s="15"/>
      <c r="C151" s="15"/>
      <c r="D151" s="15"/>
      <c r="E151" s="15"/>
    </row>
    <row r="152" spans="1:5" ht="15.75" x14ac:dyDescent="0.25">
      <c r="A152" s="3" t="s">
        <v>112</v>
      </c>
      <c r="B152" s="15"/>
      <c r="C152" s="15"/>
      <c r="D152" s="15"/>
      <c r="E152" s="15"/>
    </row>
    <row r="153" spans="1:5" ht="15" x14ac:dyDescent="0.2">
      <c r="A153" s="2" t="s">
        <v>31</v>
      </c>
      <c r="B153" s="15"/>
      <c r="C153" s="15"/>
      <c r="D153" s="15"/>
      <c r="E153" s="15">
        <v>0</v>
      </c>
    </row>
    <row r="154" spans="1:5" ht="15" x14ac:dyDescent="0.2">
      <c r="A154" s="2" t="s">
        <v>32</v>
      </c>
      <c r="B154" s="15"/>
      <c r="C154" s="15"/>
      <c r="D154" s="15"/>
      <c r="E154" s="15">
        <v>0</v>
      </c>
    </row>
    <row r="155" spans="1:5" ht="15" x14ac:dyDescent="0.2">
      <c r="A155" s="2" t="s">
        <v>33</v>
      </c>
      <c r="B155" s="15">
        <v>0</v>
      </c>
      <c r="C155" s="15">
        <v>426979</v>
      </c>
      <c r="D155" s="15">
        <v>426979</v>
      </c>
      <c r="E155" s="15">
        <v>0</v>
      </c>
    </row>
    <row r="156" spans="1:5" ht="15.75" x14ac:dyDescent="0.25">
      <c r="A156" s="1" t="s">
        <v>10</v>
      </c>
      <c r="B156" s="6">
        <v>0</v>
      </c>
      <c r="C156" s="6">
        <v>426979</v>
      </c>
      <c r="D156" s="6">
        <v>426979</v>
      </c>
      <c r="E156" s="19">
        <v>0</v>
      </c>
    </row>
    <row r="157" spans="1:5" ht="15" x14ac:dyDescent="0.2">
      <c r="A157" s="2" t="s">
        <v>34</v>
      </c>
      <c r="B157" s="15">
        <v>0</v>
      </c>
      <c r="C157" s="15"/>
      <c r="D157" s="15"/>
      <c r="E157" s="15">
        <v>0</v>
      </c>
    </row>
    <row r="158" spans="1:5" ht="15" x14ac:dyDescent="0.2">
      <c r="A158" s="2" t="s">
        <v>35</v>
      </c>
      <c r="B158" s="15">
        <v>0</v>
      </c>
      <c r="C158" s="15"/>
      <c r="D158" s="15"/>
      <c r="E158" s="15">
        <v>0</v>
      </c>
    </row>
    <row r="159" spans="1:5" ht="15" x14ac:dyDescent="0.2">
      <c r="A159" s="2" t="s">
        <v>37</v>
      </c>
      <c r="B159" s="15">
        <v>0</v>
      </c>
      <c r="C159" s="15"/>
      <c r="D159" s="15"/>
      <c r="E159" s="15">
        <v>0</v>
      </c>
    </row>
    <row r="160" spans="1:5" ht="15.75" x14ac:dyDescent="0.25">
      <c r="A160" s="1" t="s">
        <v>15</v>
      </c>
      <c r="B160" s="6">
        <v>0</v>
      </c>
      <c r="C160" s="6">
        <v>0</v>
      </c>
      <c r="D160" s="6">
        <v>0</v>
      </c>
      <c r="E160" s="19">
        <v>0</v>
      </c>
    </row>
    <row r="161" spans="1:5" ht="15" x14ac:dyDescent="0.2">
      <c r="A161" s="2" t="s">
        <v>38</v>
      </c>
      <c r="B161" s="15"/>
      <c r="C161" s="15"/>
      <c r="D161" s="15"/>
      <c r="E161" s="15">
        <v>0</v>
      </c>
    </row>
    <row r="162" spans="1:5" ht="15" x14ac:dyDescent="0.2">
      <c r="A162" s="2" t="s">
        <v>39</v>
      </c>
      <c r="B162" s="15"/>
      <c r="C162" s="15"/>
      <c r="D162" s="15"/>
      <c r="E162" s="15">
        <v>0</v>
      </c>
    </row>
    <row r="163" spans="1:5" ht="15" x14ac:dyDescent="0.2">
      <c r="A163" s="2" t="s">
        <v>40</v>
      </c>
      <c r="B163" s="15"/>
      <c r="C163" s="15"/>
      <c r="D163" s="15"/>
      <c r="E163" s="15">
        <v>0</v>
      </c>
    </row>
    <row r="164" spans="1:5" ht="15" x14ac:dyDescent="0.2">
      <c r="A164" s="2" t="s">
        <v>41</v>
      </c>
      <c r="B164" s="15"/>
      <c r="C164" s="15"/>
      <c r="D164" s="15"/>
      <c r="E164" s="15">
        <v>0</v>
      </c>
    </row>
    <row r="165" spans="1:5" ht="15.75" x14ac:dyDescent="0.25">
      <c r="A165" s="1" t="s">
        <v>16</v>
      </c>
      <c r="B165" s="6">
        <v>0</v>
      </c>
      <c r="C165" s="6">
        <v>0</v>
      </c>
      <c r="D165" s="6">
        <v>0</v>
      </c>
      <c r="E165" s="19">
        <v>0</v>
      </c>
    </row>
    <row r="166" spans="1:5" ht="15" x14ac:dyDescent="0.2">
      <c r="A166" s="2" t="s">
        <v>42</v>
      </c>
      <c r="B166" s="15"/>
      <c r="C166" s="15"/>
      <c r="D166" s="15"/>
      <c r="E166" s="15">
        <v>0</v>
      </c>
    </row>
    <row r="167" spans="1:5" ht="15" x14ac:dyDescent="0.2">
      <c r="A167" s="2" t="s">
        <v>43</v>
      </c>
      <c r="B167" s="15"/>
      <c r="C167" s="15"/>
      <c r="D167" s="15"/>
      <c r="E167" s="15">
        <v>0</v>
      </c>
    </row>
    <row r="168" spans="1:5" ht="15" x14ac:dyDescent="0.2">
      <c r="A168" s="2" t="s">
        <v>44</v>
      </c>
      <c r="B168" s="15"/>
      <c r="C168" s="15"/>
      <c r="D168" s="15"/>
      <c r="E168" s="15">
        <v>0</v>
      </c>
    </row>
    <row r="169" spans="1:5" ht="15.75" x14ac:dyDescent="0.25">
      <c r="A169" s="1" t="s">
        <v>45</v>
      </c>
      <c r="B169" s="6">
        <v>0</v>
      </c>
      <c r="C169" s="6">
        <v>0</v>
      </c>
      <c r="D169" s="6">
        <v>0</v>
      </c>
      <c r="E169" s="19">
        <v>0</v>
      </c>
    </row>
    <row r="170" spans="1:5" ht="15.75" x14ac:dyDescent="0.25">
      <c r="A170" s="3" t="s">
        <v>11</v>
      </c>
      <c r="B170" s="7">
        <v>0</v>
      </c>
      <c r="C170" s="7">
        <v>426979</v>
      </c>
      <c r="D170" s="7">
        <v>426979</v>
      </c>
      <c r="E170" s="19">
        <v>0</v>
      </c>
    </row>
    <row r="171" spans="1:5" ht="15" x14ac:dyDescent="0.25">
      <c r="A171" s="66"/>
      <c r="B171" s="15"/>
      <c r="C171" s="15"/>
      <c r="D171" s="15"/>
      <c r="E171" s="15"/>
    </row>
    <row r="172" spans="1:5" ht="15.75" x14ac:dyDescent="0.25">
      <c r="A172" s="3" t="s">
        <v>75</v>
      </c>
      <c r="B172" s="15"/>
      <c r="C172" s="15"/>
      <c r="D172" s="15"/>
      <c r="E172" s="15"/>
    </row>
    <row r="173" spans="1:5" ht="15" x14ac:dyDescent="0.2">
      <c r="A173" s="2" t="s">
        <v>31</v>
      </c>
      <c r="B173" s="15">
        <v>0</v>
      </c>
      <c r="C173" s="15">
        <v>918000</v>
      </c>
      <c r="D173" s="15">
        <v>918000</v>
      </c>
      <c r="E173" s="15">
        <v>0</v>
      </c>
    </row>
    <row r="174" spans="1:5" ht="15" x14ac:dyDescent="0.2">
      <c r="A174" s="2" t="s">
        <v>32</v>
      </c>
      <c r="B174" s="15">
        <v>0</v>
      </c>
      <c r="C174" s="15">
        <v>15500</v>
      </c>
      <c r="D174" s="15">
        <v>15500</v>
      </c>
      <c r="E174" s="15">
        <v>0</v>
      </c>
    </row>
    <row r="175" spans="1:5" ht="15" x14ac:dyDescent="0.2">
      <c r="A175" s="2" t="s">
        <v>33</v>
      </c>
      <c r="B175" s="15">
        <v>0</v>
      </c>
      <c r="C175" s="15">
        <v>426979</v>
      </c>
      <c r="D175" s="15">
        <v>426979</v>
      </c>
      <c r="E175" s="15">
        <v>0</v>
      </c>
    </row>
    <row r="176" spans="1:5" ht="15.75" x14ac:dyDescent="0.25">
      <c r="A176" s="1" t="s">
        <v>10</v>
      </c>
      <c r="B176" s="6">
        <v>0</v>
      </c>
      <c r="C176" s="6">
        <v>1360479</v>
      </c>
      <c r="D176" s="6">
        <v>1360479</v>
      </c>
      <c r="E176" s="19">
        <v>0</v>
      </c>
    </row>
    <row r="177" spans="1:5" ht="15" x14ac:dyDescent="0.2">
      <c r="A177" s="2" t="s">
        <v>34</v>
      </c>
      <c r="B177" s="15">
        <v>0</v>
      </c>
      <c r="C177" s="15">
        <v>15800</v>
      </c>
      <c r="D177" s="15">
        <v>15800</v>
      </c>
      <c r="E177" s="15">
        <v>0</v>
      </c>
    </row>
    <row r="178" spans="1:5" ht="15" x14ac:dyDescent="0.2">
      <c r="A178" s="2" t="s">
        <v>35</v>
      </c>
      <c r="B178" s="15">
        <v>0</v>
      </c>
      <c r="C178" s="15">
        <v>37000</v>
      </c>
      <c r="D178" s="15">
        <v>37000</v>
      </c>
      <c r="E178" s="15">
        <v>0</v>
      </c>
    </row>
    <row r="179" spans="1:5" ht="15" x14ac:dyDescent="0.2">
      <c r="A179" s="2" t="s">
        <v>36</v>
      </c>
      <c r="B179" s="15">
        <v>0</v>
      </c>
      <c r="C179" s="15">
        <v>0</v>
      </c>
      <c r="D179" s="15">
        <v>0</v>
      </c>
      <c r="E179" s="15">
        <v>0</v>
      </c>
    </row>
    <row r="180" spans="1:5" ht="15" x14ac:dyDescent="0.2">
      <c r="A180" s="2" t="s">
        <v>37</v>
      </c>
      <c r="B180" s="15">
        <v>0</v>
      </c>
      <c r="C180" s="15">
        <v>42200</v>
      </c>
      <c r="D180" s="15">
        <v>42200</v>
      </c>
      <c r="E180" s="15">
        <v>0</v>
      </c>
    </row>
    <row r="181" spans="1:5" ht="15.75" x14ac:dyDescent="0.25">
      <c r="A181" s="1" t="s">
        <v>15</v>
      </c>
      <c r="B181" s="6">
        <v>0</v>
      </c>
      <c r="C181" s="6">
        <v>95000</v>
      </c>
      <c r="D181" s="6">
        <v>95000</v>
      </c>
      <c r="E181" s="19">
        <v>0</v>
      </c>
    </row>
    <row r="182" spans="1:5" ht="15" x14ac:dyDescent="0.2">
      <c r="A182" s="2" t="s">
        <v>38</v>
      </c>
      <c r="B182" s="15">
        <v>0</v>
      </c>
      <c r="C182" s="15">
        <v>3500</v>
      </c>
      <c r="D182" s="15">
        <v>3500</v>
      </c>
      <c r="E182" s="15">
        <v>0</v>
      </c>
    </row>
    <row r="183" spans="1:5" ht="15" x14ac:dyDescent="0.2">
      <c r="A183" s="2" t="s">
        <v>39</v>
      </c>
      <c r="B183" s="15">
        <v>0</v>
      </c>
      <c r="C183" s="15">
        <v>3000</v>
      </c>
      <c r="D183" s="15">
        <v>3000</v>
      </c>
      <c r="E183" s="15">
        <v>0</v>
      </c>
    </row>
    <row r="184" spans="1:5" ht="15" x14ac:dyDescent="0.2">
      <c r="A184" s="2" t="s">
        <v>40</v>
      </c>
      <c r="B184" s="15"/>
      <c r="C184" s="15"/>
      <c r="D184" s="15"/>
      <c r="E184" s="15">
        <v>0</v>
      </c>
    </row>
    <row r="185" spans="1:5" ht="15" x14ac:dyDescent="0.2">
      <c r="A185" s="2" t="s">
        <v>41</v>
      </c>
      <c r="B185" s="15"/>
      <c r="C185" s="15"/>
      <c r="D185" s="15"/>
      <c r="E185" s="15">
        <v>0</v>
      </c>
    </row>
    <row r="186" spans="1:5" ht="15.75" x14ac:dyDescent="0.25">
      <c r="A186" s="1" t="s">
        <v>16</v>
      </c>
      <c r="B186" s="6">
        <v>0</v>
      </c>
      <c r="C186" s="6">
        <v>6500</v>
      </c>
      <c r="D186" s="6">
        <v>6500</v>
      </c>
      <c r="E186" s="19">
        <v>0</v>
      </c>
    </row>
    <row r="187" spans="1:5" ht="15" x14ac:dyDescent="0.2">
      <c r="A187" s="2" t="s">
        <v>42</v>
      </c>
      <c r="B187" s="15"/>
      <c r="C187" s="15"/>
      <c r="D187" s="15"/>
      <c r="E187" s="15">
        <v>0</v>
      </c>
    </row>
    <row r="188" spans="1:5" ht="15" x14ac:dyDescent="0.2">
      <c r="A188" s="2" t="s">
        <v>43</v>
      </c>
      <c r="B188" s="15">
        <v>0</v>
      </c>
      <c r="C188" s="15">
        <v>0</v>
      </c>
      <c r="D188" s="15">
        <v>0</v>
      </c>
      <c r="E188" s="15">
        <v>0</v>
      </c>
    </row>
    <row r="189" spans="1:5" ht="15" x14ac:dyDescent="0.2">
      <c r="A189" s="2" t="s">
        <v>44</v>
      </c>
      <c r="B189" s="15">
        <v>0</v>
      </c>
      <c r="C189" s="15">
        <v>0</v>
      </c>
      <c r="D189" s="15">
        <v>0</v>
      </c>
      <c r="E189" s="15">
        <v>0</v>
      </c>
    </row>
    <row r="190" spans="1:5" ht="15.75" x14ac:dyDescent="0.25">
      <c r="A190" s="1" t="s">
        <v>45</v>
      </c>
      <c r="B190" s="6">
        <v>0</v>
      </c>
      <c r="C190" s="6">
        <v>0</v>
      </c>
      <c r="D190" s="6">
        <v>0</v>
      </c>
      <c r="E190" s="19">
        <v>0</v>
      </c>
    </row>
    <row r="191" spans="1:5" ht="15.75" x14ac:dyDescent="0.25">
      <c r="A191" s="3" t="s">
        <v>11</v>
      </c>
      <c r="B191" s="7">
        <v>0</v>
      </c>
      <c r="C191" s="7">
        <v>1461979</v>
      </c>
      <c r="D191" s="7">
        <v>1461979</v>
      </c>
      <c r="E191" s="19">
        <v>0</v>
      </c>
    </row>
  </sheetData>
  <printOptions horizontalCentered="1"/>
  <pageMargins left="0.5" right="0.5" top="0.5" bottom="0.5" header="0" footer="0"/>
  <pageSetup scale="2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434"/>
  <sheetViews>
    <sheetView showOutlineSymbols="0" zoomScaleNormal="100" workbookViewId="0">
      <pane ySplit="5" topLeftCell="A6" activePane="bottomLeft" state="frozen"/>
      <selection pane="bottomLeft" activeCell="B10" sqref="B10:E434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4" t="s">
        <v>76</v>
      </c>
      <c r="B7" s="15"/>
      <c r="C7" s="15"/>
      <c r="D7" s="15"/>
      <c r="E7" s="15"/>
    </row>
    <row r="8" spans="1:7" ht="15" x14ac:dyDescent="0.2">
      <c r="A8" s="2"/>
      <c r="B8" s="15"/>
      <c r="C8" s="15"/>
      <c r="D8" s="15"/>
      <c r="E8" s="15"/>
    </row>
    <row r="9" spans="1:7" ht="15.75" x14ac:dyDescent="0.25">
      <c r="A9" s="3" t="s">
        <v>77</v>
      </c>
      <c r="B9" s="15"/>
      <c r="C9" s="15"/>
      <c r="D9" s="15"/>
      <c r="E9" s="15"/>
    </row>
    <row r="10" spans="1:7" ht="15" x14ac:dyDescent="0.2">
      <c r="A10" s="2" t="s">
        <v>31</v>
      </c>
      <c r="B10" s="15"/>
      <c r="C10" s="15"/>
      <c r="D10" s="15"/>
      <c r="E10" s="15">
        <v>0</v>
      </c>
    </row>
    <row r="11" spans="1:7" ht="15" x14ac:dyDescent="0.2">
      <c r="A11" s="2" t="s">
        <v>32</v>
      </c>
      <c r="B11" s="15"/>
      <c r="C11" s="15"/>
      <c r="D11" s="15"/>
      <c r="E11" s="15">
        <v>0</v>
      </c>
    </row>
    <row r="12" spans="1:7" ht="15" x14ac:dyDescent="0.2">
      <c r="A12" s="2" t="s">
        <v>33</v>
      </c>
      <c r="B12" s="15"/>
      <c r="C12" s="15"/>
      <c r="D12" s="15"/>
      <c r="E12" s="15">
        <v>0</v>
      </c>
    </row>
    <row r="13" spans="1:7" ht="15.75" x14ac:dyDescent="0.25">
      <c r="A13" s="1" t="s">
        <v>10</v>
      </c>
      <c r="B13" s="6">
        <v>0</v>
      </c>
      <c r="C13" s="6">
        <v>0</v>
      </c>
      <c r="D13" s="6">
        <v>0</v>
      </c>
      <c r="E13" s="15">
        <v>0</v>
      </c>
    </row>
    <row r="14" spans="1:7" ht="15" x14ac:dyDescent="0.2">
      <c r="A14" s="2" t="s">
        <v>34</v>
      </c>
      <c r="B14" s="15"/>
      <c r="C14" s="15"/>
      <c r="D14" s="15"/>
      <c r="E14" s="15">
        <v>0</v>
      </c>
    </row>
    <row r="15" spans="1:7" ht="15" x14ac:dyDescent="0.2">
      <c r="A15" s="2" t="s">
        <v>35</v>
      </c>
      <c r="B15" s="15"/>
      <c r="C15" s="15"/>
      <c r="D15" s="15"/>
      <c r="E15" s="15">
        <v>0</v>
      </c>
    </row>
    <row r="16" spans="1:7" ht="15" x14ac:dyDescent="0.2">
      <c r="A16" s="2" t="s">
        <v>37</v>
      </c>
      <c r="B16" s="15"/>
      <c r="C16" s="15">
        <v>3000</v>
      </c>
      <c r="D16" s="15">
        <v>3000</v>
      </c>
      <c r="E16" s="15">
        <v>0</v>
      </c>
    </row>
    <row r="17" spans="1:5" ht="15.75" x14ac:dyDescent="0.25">
      <c r="A17" s="1" t="s">
        <v>15</v>
      </c>
      <c r="B17" s="6">
        <v>0</v>
      </c>
      <c r="C17" s="6">
        <v>3000</v>
      </c>
      <c r="D17" s="6">
        <v>3000</v>
      </c>
      <c r="E17" s="15">
        <v>0</v>
      </c>
    </row>
    <row r="18" spans="1:5" ht="15" x14ac:dyDescent="0.2">
      <c r="A18" s="2" t="s">
        <v>38</v>
      </c>
      <c r="B18" s="15"/>
      <c r="C18" s="15"/>
      <c r="D18" s="15"/>
      <c r="E18" s="15">
        <v>0</v>
      </c>
    </row>
    <row r="19" spans="1:5" ht="15" x14ac:dyDescent="0.2">
      <c r="A19" s="2" t="s">
        <v>39</v>
      </c>
      <c r="B19" s="15"/>
      <c r="C19" s="15"/>
      <c r="D19" s="15"/>
      <c r="E19" s="15">
        <v>0</v>
      </c>
    </row>
    <row r="20" spans="1:5" ht="15" x14ac:dyDescent="0.2">
      <c r="A20" s="2" t="s">
        <v>40</v>
      </c>
      <c r="B20" s="15"/>
      <c r="C20" s="15"/>
      <c r="D20" s="15"/>
      <c r="E20" s="15">
        <v>0</v>
      </c>
    </row>
    <row r="21" spans="1:5" ht="15" x14ac:dyDescent="0.2">
      <c r="A21" s="2" t="s">
        <v>41</v>
      </c>
      <c r="B21" s="15"/>
      <c r="C21" s="15"/>
      <c r="D21" s="15"/>
      <c r="E21" s="15">
        <v>0</v>
      </c>
    </row>
    <row r="22" spans="1:5" ht="15.75" x14ac:dyDescent="0.25">
      <c r="A22" s="1" t="s">
        <v>16</v>
      </c>
      <c r="B22" s="6">
        <v>0</v>
      </c>
      <c r="C22" s="6">
        <v>0</v>
      </c>
      <c r="D22" s="6">
        <v>0</v>
      </c>
      <c r="E22" s="15">
        <v>0</v>
      </c>
    </row>
    <row r="23" spans="1:5" ht="15" x14ac:dyDescent="0.2">
      <c r="A23" s="2" t="s">
        <v>42</v>
      </c>
      <c r="B23" s="15"/>
      <c r="C23" s="15"/>
      <c r="D23" s="15"/>
      <c r="E23" s="15">
        <v>0</v>
      </c>
    </row>
    <row r="24" spans="1:5" ht="15" x14ac:dyDescent="0.2">
      <c r="A24" s="2" t="s">
        <v>43</v>
      </c>
      <c r="B24" s="15"/>
      <c r="C24" s="15"/>
      <c r="D24" s="15"/>
      <c r="E24" s="15">
        <v>0</v>
      </c>
    </row>
    <row r="25" spans="1:5" ht="15" x14ac:dyDescent="0.2">
      <c r="A25" s="2" t="s">
        <v>44</v>
      </c>
      <c r="B25" s="15"/>
      <c r="C25" s="15"/>
      <c r="D25" s="15"/>
      <c r="E25" s="15">
        <v>0</v>
      </c>
    </row>
    <row r="26" spans="1:5" ht="15.75" x14ac:dyDescent="0.25">
      <c r="A26" s="1" t="s">
        <v>45</v>
      </c>
      <c r="B26" s="6">
        <v>0</v>
      </c>
      <c r="C26" s="6">
        <v>0</v>
      </c>
      <c r="D26" s="6">
        <v>0</v>
      </c>
      <c r="E26" s="15">
        <v>0</v>
      </c>
    </row>
    <row r="27" spans="1:5" ht="15.75" x14ac:dyDescent="0.25">
      <c r="A27" s="3" t="s">
        <v>11</v>
      </c>
      <c r="B27" s="7">
        <v>0</v>
      </c>
      <c r="C27" s="7">
        <v>3000</v>
      </c>
      <c r="D27" s="7">
        <v>3000</v>
      </c>
      <c r="E27" s="15">
        <v>0</v>
      </c>
    </row>
    <row r="28" spans="1:5" ht="15" x14ac:dyDescent="0.25">
      <c r="A28" s="66"/>
      <c r="B28" s="15"/>
      <c r="C28" s="15"/>
      <c r="D28" s="15"/>
      <c r="E28" s="15"/>
    </row>
    <row r="29" spans="1:5" ht="15.75" x14ac:dyDescent="0.25">
      <c r="A29" s="3" t="s">
        <v>78</v>
      </c>
      <c r="B29" s="15"/>
      <c r="C29" s="15"/>
      <c r="D29" s="15"/>
      <c r="E29" s="15"/>
    </row>
    <row r="30" spans="1:5" ht="15" x14ac:dyDescent="0.2">
      <c r="A30" s="2" t="s">
        <v>31</v>
      </c>
      <c r="B30" s="15"/>
      <c r="C30" s="15">
        <v>1395910</v>
      </c>
      <c r="D30" s="15">
        <v>1395910</v>
      </c>
      <c r="E30" s="15">
        <v>0</v>
      </c>
    </row>
    <row r="31" spans="1:5" ht="15" x14ac:dyDescent="0.2">
      <c r="A31" s="2" t="s">
        <v>32</v>
      </c>
      <c r="B31" s="15"/>
      <c r="C31" s="15">
        <v>5000</v>
      </c>
      <c r="D31" s="15">
        <v>5000</v>
      </c>
      <c r="E31" s="15">
        <v>0</v>
      </c>
    </row>
    <row r="32" spans="1:5" ht="15" x14ac:dyDescent="0.2">
      <c r="A32" s="2" t="s">
        <v>33</v>
      </c>
      <c r="B32" s="15"/>
      <c r="C32" s="15"/>
      <c r="D32" s="15"/>
      <c r="E32" s="15">
        <v>0</v>
      </c>
    </row>
    <row r="33" spans="1:5" ht="15.75" x14ac:dyDescent="0.25">
      <c r="A33" s="1" t="s">
        <v>10</v>
      </c>
      <c r="B33" s="6">
        <v>0</v>
      </c>
      <c r="C33" s="6">
        <v>1400910</v>
      </c>
      <c r="D33" s="6">
        <v>1400910</v>
      </c>
      <c r="E33" s="19">
        <v>0</v>
      </c>
    </row>
    <row r="34" spans="1:5" ht="15" x14ac:dyDescent="0.2">
      <c r="A34" s="2" t="s">
        <v>34</v>
      </c>
      <c r="B34" s="15"/>
      <c r="C34" s="15">
        <v>2000</v>
      </c>
      <c r="D34" s="15">
        <v>2000</v>
      </c>
      <c r="E34" s="15">
        <v>0</v>
      </c>
    </row>
    <row r="35" spans="1:5" ht="15" x14ac:dyDescent="0.2">
      <c r="A35" s="2" t="s">
        <v>35</v>
      </c>
      <c r="B35" s="15"/>
      <c r="C35" s="15">
        <v>25000</v>
      </c>
      <c r="D35" s="15">
        <v>25000</v>
      </c>
      <c r="E35" s="15">
        <v>0</v>
      </c>
    </row>
    <row r="36" spans="1:5" ht="15" x14ac:dyDescent="0.2">
      <c r="A36" s="2" t="s">
        <v>36</v>
      </c>
      <c r="B36" s="15"/>
      <c r="C36" s="15">
        <v>0</v>
      </c>
      <c r="D36" s="15">
        <v>0</v>
      </c>
      <c r="E36" s="15">
        <v>0</v>
      </c>
    </row>
    <row r="37" spans="1:5" ht="15" x14ac:dyDescent="0.2">
      <c r="A37" s="2" t="s">
        <v>37</v>
      </c>
      <c r="B37" s="15"/>
      <c r="C37" s="15">
        <v>8000</v>
      </c>
      <c r="D37" s="15">
        <v>8000</v>
      </c>
      <c r="E37" s="15">
        <v>0</v>
      </c>
    </row>
    <row r="38" spans="1:5" ht="15.75" x14ac:dyDescent="0.25">
      <c r="A38" s="1" t="s">
        <v>15</v>
      </c>
      <c r="B38" s="6">
        <v>0</v>
      </c>
      <c r="C38" s="6">
        <v>35000</v>
      </c>
      <c r="D38" s="6">
        <v>35000</v>
      </c>
      <c r="E38" s="19">
        <v>0</v>
      </c>
    </row>
    <row r="39" spans="1:5" ht="15" x14ac:dyDescent="0.2">
      <c r="A39" s="2" t="s">
        <v>38</v>
      </c>
      <c r="B39" s="15"/>
      <c r="C39" s="15">
        <v>5000</v>
      </c>
      <c r="D39" s="15">
        <v>5000</v>
      </c>
      <c r="E39" s="15">
        <v>0</v>
      </c>
    </row>
    <row r="40" spans="1:5" ht="15" x14ac:dyDescent="0.2">
      <c r="A40" s="2" t="s">
        <v>39</v>
      </c>
      <c r="B40" s="15"/>
      <c r="C40" s="15">
        <v>2500</v>
      </c>
      <c r="D40" s="15">
        <v>2500</v>
      </c>
      <c r="E40" s="15">
        <v>0</v>
      </c>
    </row>
    <row r="41" spans="1:5" ht="15" x14ac:dyDescent="0.2">
      <c r="A41" s="2" t="s">
        <v>40</v>
      </c>
      <c r="B41" s="15"/>
      <c r="C41" s="15"/>
      <c r="D41" s="15"/>
      <c r="E41" s="15">
        <v>0</v>
      </c>
    </row>
    <row r="42" spans="1:5" ht="15" x14ac:dyDescent="0.2">
      <c r="A42" s="2" t="s">
        <v>41</v>
      </c>
      <c r="B42" s="15"/>
      <c r="C42" s="15"/>
      <c r="D42" s="15"/>
      <c r="E42" s="15">
        <v>0</v>
      </c>
    </row>
    <row r="43" spans="1:5" ht="15.75" x14ac:dyDescent="0.25">
      <c r="A43" s="1" t="s">
        <v>16</v>
      </c>
      <c r="B43" s="6">
        <v>0</v>
      </c>
      <c r="C43" s="6">
        <v>7500</v>
      </c>
      <c r="D43" s="6">
        <v>7500</v>
      </c>
      <c r="E43" s="19">
        <v>0</v>
      </c>
    </row>
    <row r="44" spans="1:5" ht="15" x14ac:dyDescent="0.2">
      <c r="A44" s="2" t="s">
        <v>42</v>
      </c>
      <c r="B44" s="15"/>
      <c r="C44" s="15"/>
      <c r="D44" s="15"/>
      <c r="E44" s="15">
        <v>0</v>
      </c>
    </row>
    <row r="45" spans="1:5" ht="15" x14ac:dyDescent="0.2">
      <c r="A45" s="2" t="s">
        <v>43</v>
      </c>
      <c r="B45" s="15"/>
      <c r="C45" s="15"/>
      <c r="D45" s="15"/>
      <c r="E45" s="15">
        <v>0</v>
      </c>
    </row>
    <row r="46" spans="1:5" ht="15" x14ac:dyDescent="0.2">
      <c r="A46" s="2" t="s">
        <v>44</v>
      </c>
      <c r="B46" s="15"/>
      <c r="C46" s="15"/>
      <c r="D46" s="15"/>
      <c r="E46" s="15">
        <v>0</v>
      </c>
    </row>
    <row r="47" spans="1:5" ht="15.75" x14ac:dyDescent="0.25">
      <c r="A47" s="1" t="s">
        <v>45</v>
      </c>
      <c r="B47" s="6">
        <v>0</v>
      </c>
      <c r="C47" s="6">
        <v>0</v>
      </c>
      <c r="D47" s="6">
        <v>0</v>
      </c>
      <c r="E47" s="19">
        <v>0</v>
      </c>
    </row>
    <row r="48" spans="1:5" ht="15.75" x14ac:dyDescent="0.25">
      <c r="A48" s="3" t="s">
        <v>11</v>
      </c>
      <c r="B48" s="7">
        <v>0</v>
      </c>
      <c r="C48" s="7">
        <v>1443410</v>
      </c>
      <c r="D48" s="7">
        <v>1443410</v>
      </c>
      <c r="E48" s="19">
        <v>0</v>
      </c>
    </row>
    <row r="49" spans="1:5" ht="15" x14ac:dyDescent="0.25">
      <c r="A49" s="66"/>
      <c r="B49" s="15"/>
      <c r="C49" s="15"/>
      <c r="D49" s="15"/>
      <c r="E49" s="15"/>
    </row>
    <row r="50" spans="1:5" ht="15.75" x14ac:dyDescent="0.25">
      <c r="A50" s="3" t="s">
        <v>79</v>
      </c>
      <c r="B50" s="15"/>
      <c r="C50" s="15"/>
      <c r="D50" s="15"/>
      <c r="E50" s="15"/>
    </row>
    <row r="51" spans="1:5" ht="15" x14ac:dyDescent="0.2">
      <c r="A51" s="2" t="s">
        <v>31</v>
      </c>
      <c r="B51" s="15"/>
      <c r="C51" s="15"/>
      <c r="D51" s="15"/>
      <c r="E51" s="15">
        <v>0</v>
      </c>
    </row>
    <row r="52" spans="1:5" ht="15" x14ac:dyDescent="0.2">
      <c r="A52" s="2" t="s">
        <v>32</v>
      </c>
      <c r="B52" s="15"/>
      <c r="C52" s="15"/>
      <c r="D52" s="15"/>
      <c r="E52" s="15">
        <v>0</v>
      </c>
    </row>
    <row r="53" spans="1:5" ht="15" x14ac:dyDescent="0.2">
      <c r="A53" s="2" t="s">
        <v>33</v>
      </c>
      <c r="B53" s="15"/>
      <c r="C53" s="15"/>
      <c r="D53" s="15"/>
      <c r="E53" s="15">
        <v>0</v>
      </c>
    </row>
    <row r="54" spans="1:5" ht="15.75" x14ac:dyDescent="0.25">
      <c r="A54" s="1" t="s">
        <v>10</v>
      </c>
      <c r="B54" s="19">
        <v>0</v>
      </c>
      <c r="C54" s="19">
        <v>0</v>
      </c>
      <c r="D54" s="19">
        <v>0</v>
      </c>
      <c r="E54" s="15">
        <v>0</v>
      </c>
    </row>
    <row r="55" spans="1:5" ht="15" x14ac:dyDescent="0.2">
      <c r="A55" s="2" t="s">
        <v>34</v>
      </c>
      <c r="B55" s="15"/>
      <c r="C55" s="15"/>
      <c r="D55" s="15"/>
      <c r="E55" s="15">
        <v>0</v>
      </c>
    </row>
    <row r="56" spans="1:5" ht="15" x14ac:dyDescent="0.2">
      <c r="A56" s="2" t="s">
        <v>35</v>
      </c>
      <c r="B56" s="15"/>
      <c r="C56" s="15">
        <v>46999</v>
      </c>
      <c r="D56" s="15">
        <v>46999</v>
      </c>
      <c r="E56" s="15">
        <v>0</v>
      </c>
    </row>
    <row r="57" spans="1:5" ht="15" x14ac:dyDescent="0.2">
      <c r="A57" s="2" t="s">
        <v>37</v>
      </c>
      <c r="B57" s="15"/>
      <c r="C57" s="15"/>
      <c r="D57" s="15"/>
      <c r="E57" s="15">
        <v>0</v>
      </c>
    </row>
    <row r="58" spans="1:5" ht="15.75" x14ac:dyDescent="0.25">
      <c r="A58" s="1" t="s">
        <v>15</v>
      </c>
      <c r="B58" s="6">
        <v>0</v>
      </c>
      <c r="C58" s="6">
        <v>46999</v>
      </c>
      <c r="D58" s="6">
        <v>46999</v>
      </c>
      <c r="E58" s="15">
        <v>0</v>
      </c>
    </row>
    <row r="59" spans="1:5" ht="15" x14ac:dyDescent="0.2">
      <c r="A59" s="2" t="s">
        <v>38</v>
      </c>
      <c r="B59" s="15"/>
      <c r="C59" s="15"/>
      <c r="D59" s="15"/>
      <c r="E59" s="15">
        <v>0</v>
      </c>
    </row>
    <row r="60" spans="1:5" ht="15" x14ac:dyDescent="0.2">
      <c r="A60" s="2" t="s">
        <v>39</v>
      </c>
      <c r="B60" s="15"/>
      <c r="C60" s="15"/>
      <c r="D60" s="15"/>
      <c r="E60" s="15">
        <v>0</v>
      </c>
    </row>
    <row r="61" spans="1:5" ht="15" x14ac:dyDescent="0.2">
      <c r="A61" s="2" t="s">
        <v>40</v>
      </c>
      <c r="B61" s="15"/>
      <c r="C61" s="15"/>
      <c r="D61" s="15"/>
      <c r="E61" s="15">
        <v>0</v>
      </c>
    </row>
    <row r="62" spans="1:5" ht="15" x14ac:dyDescent="0.2">
      <c r="A62" s="2" t="s">
        <v>41</v>
      </c>
      <c r="B62" s="15"/>
      <c r="C62" s="15"/>
      <c r="D62" s="15"/>
      <c r="E62" s="15">
        <v>0</v>
      </c>
    </row>
    <row r="63" spans="1:5" ht="15.75" x14ac:dyDescent="0.25">
      <c r="A63" s="1" t="s">
        <v>16</v>
      </c>
      <c r="B63" s="6">
        <v>0</v>
      </c>
      <c r="C63" s="6">
        <v>0</v>
      </c>
      <c r="D63" s="6">
        <v>0</v>
      </c>
      <c r="E63" s="15">
        <v>0</v>
      </c>
    </row>
    <row r="64" spans="1:5" ht="15" x14ac:dyDescent="0.2">
      <c r="A64" s="2" t="s">
        <v>42</v>
      </c>
      <c r="B64" s="15"/>
      <c r="C64" s="15"/>
      <c r="D64" s="15"/>
      <c r="E64" s="15">
        <v>0</v>
      </c>
    </row>
    <row r="65" spans="1:5" ht="15" x14ac:dyDescent="0.2">
      <c r="A65" s="2" t="s">
        <v>43</v>
      </c>
      <c r="B65" s="15"/>
      <c r="C65" s="15"/>
      <c r="D65" s="15"/>
      <c r="E65" s="15">
        <v>0</v>
      </c>
    </row>
    <row r="66" spans="1:5" ht="15" x14ac:dyDescent="0.2">
      <c r="A66" s="2" t="s">
        <v>44</v>
      </c>
      <c r="B66" s="15"/>
      <c r="C66" s="15"/>
      <c r="D66" s="15"/>
      <c r="E66" s="15">
        <v>0</v>
      </c>
    </row>
    <row r="67" spans="1:5" ht="15.75" x14ac:dyDescent="0.25">
      <c r="A67" s="1" t="s">
        <v>45</v>
      </c>
      <c r="B67" s="6">
        <v>0</v>
      </c>
      <c r="C67" s="6">
        <v>0</v>
      </c>
      <c r="D67" s="6">
        <v>0</v>
      </c>
      <c r="E67" s="15">
        <v>0</v>
      </c>
    </row>
    <row r="68" spans="1:5" ht="15.75" x14ac:dyDescent="0.25">
      <c r="A68" s="3" t="s">
        <v>11</v>
      </c>
      <c r="B68" s="7">
        <v>0</v>
      </c>
      <c r="C68" s="7">
        <v>46999</v>
      </c>
      <c r="D68" s="7">
        <v>46999</v>
      </c>
      <c r="E68" s="15">
        <v>0</v>
      </c>
    </row>
    <row r="69" spans="1:5" ht="15" x14ac:dyDescent="0.25">
      <c r="A69" s="66"/>
      <c r="B69" s="15"/>
      <c r="C69" s="15"/>
      <c r="D69" s="15"/>
      <c r="E69" s="15"/>
    </row>
    <row r="70" spans="1:5" ht="15.75" x14ac:dyDescent="0.25">
      <c r="A70" s="3" t="s">
        <v>80</v>
      </c>
      <c r="B70" s="15"/>
      <c r="C70" s="15"/>
      <c r="D70" s="15"/>
      <c r="E70" s="15"/>
    </row>
    <row r="71" spans="1:5" ht="15" x14ac:dyDescent="0.2">
      <c r="A71" s="2" t="s">
        <v>31</v>
      </c>
      <c r="B71" s="15"/>
      <c r="C71" s="15">
        <v>265000</v>
      </c>
      <c r="D71" s="15">
        <v>265000</v>
      </c>
      <c r="E71" s="15">
        <v>0</v>
      </c>
    </row>
    <row r="72" spans="1:5" ht="15" x14ac:dyDescent="0.2">
      <c r="A72" s="2" t="s">
        <v>32</v>
      </c>
      <c r="B72" s="15"/>
      <c r="C72" s="15"/>
      <c r="D72" s="15"/>
      <c r="E72" s="15">
        <v>0</v>
      </c>
    </row>
    <row r="73" spans="1:5" ht="15" x14ac:dyDescent="0.2">
      <c r="A73" s="2" t="s">
        <v>33</v>
      </c>
      <c r="B73" s="15"/>
      <c r="C73" s="15"/>
      <c r="D73" s="15"/>
      <c r="E73" s="15">
        <v>0</v>
      </c>
    </row>
    <row r="74" spans="1:5" ht="15.75" x14ac:dyDescent="0.25">
      <c r="A74" s="1" t="s">
        <v>10</v>
      </c>
      <c r="B74" s="6">
        <v>0</v>
      </c>
      <c r="C74" s="6">
        <v>265000</v>
      </c>
      <c r="D74" s="6">
        <v>265000</v>
      </c>
      <c r="E74" s="19">
        <v>0</v>
      </c>
    </row>
    <row r="75" spans="1:5" ht="15" x14ac:dyDescent="0.2">
      <c r="A75" s="2" t="s">
        <v>34</v>
      </c>
      <c r="B75" s="15"/>
      <c r="C75" s="15">
        <v>15000</v>
      </c>
      <c r="D75" s="15">
        <v>15000</v>
      </c>
      <c r="E75" s="15">
        <v>0</v>
      </c>
    </row>
    <row r="76" spans="1:5" ht="15" x14ac:dyDescent="0.2">
      <c r="A76" s="2" t="s">
        <v>35</v>
      </c>
      <c r="B76" s="15"/>
      <c r="C76" s="15">
        <v>25000</v>
      </c>
      <c r="D76" s="15">
        <v>25000</v>
      </c>
      <c r="E76" s="15">
        <v>0</v>
      </c>
    </row>
    <row r="77" spans="1:5" ht="15" x14ac:dyDescent="0.2">
      <c r="A77" s="2" t="s">
        <v>36</v>
      </c>
      <c r="B77" s="15">
        <v>0</v>
      </c>
      <c r="C77" s="15"/>
      <c r="D77" s="15"/>
      <c r="E77" s="15">
        <v>0</v>
      </c>
    </row>
    <row r="78" spans="1:5" ht="15" x14ac:dyDescent="0.2">
      <c r="A78" s="2" t="s">
        <v>37</v>
      </c>
      <c r="B78" s="15"/>
      <c r="C78" s="15">
        <v>1500</v>
      </c>
      <c r="D78" s="15">
        <v>1500</v>
      </c>
      <c r="E78" s="15">
        <v>0</v>
      </c>
    </row>
    <row r="79" spans="1:5" ht="15.75" x14ac:dyDescent="0.25">
      <c r="A79" s="1" t="s">
        <v>15</v>
      </c>
      <c r="B79" s="6">
        <v>0</v>
      </c>
      <c r="C79" s="6">
        <v>41500</v>
      </c>
      <c r="D79" s="6">
        <v>41500</v>
      </c>
      <c r="E79" s="19">
        <v>0</v>
      </c>
    </row>
    <row r="80" spans="1:5" ht="15" x14ac:dyDescent="0.2">
      <c r="A80" s="2" t="s">
        <v>38</v>
      </c>
      <c r="B80" s="15"/>
      <c r="C80" s="15"/>
      <c r="D80" s="15"/>
      <c r="E80" s="15">
        <v>0</v>
      </c>
    </row>
    <row r="81" spans="1:5" ht="15" x14ac:dyDescent="0.2">
      <c r="A81" s="2" t="s">
        <v>39</v>
      </c>
      <c r="B81" s="15"/>
      <c r="C81" s="15">
        <v>1000</v>
      </c>
      <c r="D81" s="15">
        <v>1000</v>
      </c>
      <c r="E81" s="15">
        <v>0</v>
      </c>
    </row>
    <row r="82" spans="1:5" ht="15" x14ac:dyDescent="0.2">
      <c r="A82" s="2" t="s">
        <v>40</v>
      </c>
      <c r="B82" s="15"/>
      <c r="C82" s="15"/>
      <c r="D82" s="15"/>
      <c r="E82" s="15">
        <v>0</v>
      </c>
    </row>
    <row r="83" spans="1:5" ht="15" x14ac:dyDescent="0.2">
      <c r="A83" s="2" t="s">
        <v>41</v>
      </c>
      <c r="B83" s="15"/>
      <c r="C83" s="15"/>
      <c r="D83" s="15"/>
      <c r="E83" s="15">
        <v>0</v>
      </c>
    </row>
    <row r="84" spans="1:5" ht="15.75" x14ac:dyDescent="0.25">
      <c r="A84" s="1" t="s">
        <v>16</v>
      </c>
      <c r="B84" s="6">
        <v>0</v>
      </c>
      <c r="C84" s="6">
        <v>1000</v>
      </c>
      <c r="D84" s="6">
        <v>1000</v>
      </c>
      <c r="E84" s="19">
        <v>0</v>
      </c>
    </row>
    <row r="85" spans="1:5" ht="15" x14ac:dyDescent="0.2">
      <c r="A85" s="2" t="s">
        <v>42</v>
      </c>
      <c r="B85" s="15"/>
      <c r="C85" s="15"/>
      <c r="D85" s="15"/>
      <c r="E85" s="15">
        <v>0</v>
      </c>
    </row>
    <row r="86" spans="1:5" ht="15" x14ac:dyDescent="0.2">
      <c r="A86" s="2" t="s">
        <v>43</v>
      </c>
      <c r="B86" s="15"/>
      <c r="C86" s="15"/>
      <c r="D86" s="15"/>
      <c r="E86" s="15">
        <v>0</v>
      </c>
    </row>
    <row r="87" spans="1:5" ht="15" x14ac:dyDescent="0.2">
      <c r="A87" s="2" t="s">
        <v>44</v>
      </c>
      <c r="B87" s="15"/>
      <c r="C87" s="15"/>
      <c r="D87" s="15"/>
      <c r="E87" s="15">
        <v>0</v>
      </c>
    </row>
    <row r="88" spans="1:5" ht="15.75" x14ac:dyDescent="0.25">
      <c r="A88" s="1" t="s">
        <v>45</v>
      </c>
      <c r="B88" s="6">
        <v>0</v>
      </c>
      <c r="C88" s="6">
        <v>0</v>
      </c>
      <c r="D88" s="6">
        <v>0</v>
      </c>
      <c r="E88" s="19">
        <v>0</v>
      </c>
    </row>
    <row r="89" spans="1:5" ht="15.75" x14ac:dyDescent="0.25">
      <c r="A89" s="3" t="s">
        <v>11</v>
      </c>
      <c r="B89" s="7">
        <v>0</v>
      </c>
      <c r="C89" s="7">
        <v>307500</v>
      </c>
      <c r="D89" s="7">
        <v>307500</v>
      </c>
      <c r="E89" s="19">
        <v>0</v>
      </c>
    </row>
    <row r="90" spans="1:5" ht="15.75" x14ac:dyDescent="0.25">
      <c r="A90" s="1"/>
      <c r="B90" s="15"/>
      <c r="C90" s="15"/>
      <c r="D90" s="7"/>
      <c r="E90" s="15"/>
    </row>
    <row r="91" spans="1:5" ht="15.75" x14ac:dyDescent="0.25">
      <c r="A91" s="3" t="s">
        <v>81</v>
      </c>
      <c r="B91" s="15"/>
      <c r="C91" s="15"/>
      <c r="D91" s="7"/>
      <c r="E91" s="15"/>
    </row>
    <row r="92" spans="1:5" ht="15" x14ac:dyDescent="0.2">
      <c r="A92" s="2" t="s">
        <v>31</v>
      </c>
      <c r="B92" s="15"/>
      <c r="C92" s="15"/>
      <c r="D92" s="15"/>
      <c r="E92" s="15">
        <v>0</v>
      </c>
    </row>
    <row r="93" spans="1:5" ht="15" x14ac:dyDescent="0.2">
      <c r="A93" s="2" t="s">
        <v>32</v>
      </c>
      <c r="B93" s="15"/>
      <c r="C93" s="15"/>
      <c r="D93" s="15"/>
      <c r="E93" s="15">
        <v>0</v>
      </c>
    </row>
    <row r="94" spans="1:5" ht="15" x14ac:dyDescent="0.2">
      <c r="A94" s="2" t="s">
        <v>33</v>
      </c>
      <c r="B94" s="15"/>
      <c r="C94" s="15"/>
      <c r="D94" s="15"/>
      <c r="E94" s="15">
        <v>0</v>
      </c>
    </row>
    <row r="95" spans="1:5" ht="15.75" x14ac:dyDescent="0.25">
      <c r="A95" s="1" t="s">
        <v>10</v>
      </c>
      <c r="B95" s="19">
        <v>0</v>
      </c>
      <c r="C95" s="19">
        <v>0</v>
      </c>
      <c r="D95" s="19">
        <v>0</v>
      </c>
      <c r="E95" s="15">
        <v>0</v>
      </c>
    </row>
    <row r="96" spans="1:5" ht="15" x14ac:dyDescent="0.2">
      <c r="A96" s="2" t="s">
        <v>34</v>
      </c>
      <c r="B96" s="15"/>
      <c r="C96" s="15"/>
      <c r="D96" s="15"/>
      <c r="E96" s="15">
        <v>0</v>
      </c>
    </row>
    <row r="97" spans="1:5" ht="15" x14ac:dyDescent="0.2">
      <c r="A97" s="2" t="s">
        <v>35</v>
      </c>
      <c r="B97" s="15">
        <v>0</v>
      </c>
      <c r="C97" s="15">
        <v>500</v>
      </c>
      <c r="D97" s="15">
        <v>500</v>
      </c>
      <c r="E97" s="15">
        <v>0</v>
      </c>
    </row>
    <row r="98" spans="1:5" ht="15" x14ac:dyDescent="0.2">
      <c r="A98" s="2" t="s">
        <v>37</v>
      </c>
      <c r="B98" s="15"/>
      <c r="C98" s="15"/>
      <c r="D98" s="15"/>
      <c r="E98" s="15">
        <v>0</v>
      </c>
    </row>
    <row r="99" spans="1:5" ht="15.75" x14ac:dyDescent="0.25">
      <c r="A99" s="1" t="s">
        <v>15</v>
      </c>
      <c r="B99" s="6">
        <v>0</v>
      </c>
      <c r="C99" s="6">
        <v>500</v>
      </c>
      <c r="D99" s="6">
        <v>500</v>
      </c>
      <c r="E99" s="19">
        <v>0</v>
      </c>
    </row>
    <row r="100" spans="1:5" ht="15" x14ac:dyDescent="0.2">
      <c r="A100" s="2" t="s">
        <v>38</v>
      </c>
      <c r="B100" s="15"/>
      <c r="C100" s="15"/>
      <c r="D100" s="15"/>
      <c r="E100" s="15">
        <v>0</v>
      </c>
    </row>
    <row r="101" spans="1:5" ht="15" x14ac:dyDescent="0.2">
      <c r="A101" s="2" t="s">
        <v>39</v>
      </c>
      <c r="B101" s="15"/>
      <c r="C101" s="15"/>
      <c r="D101" s="15"/>
      <c r="E101" s="15">
        <v>0</v>
      </c>
    </row>
    <row r="102" spans="1:5" ht="15" x14ac:dyDescent="0.2">
      <c r="A102" s="2" t="s">
        <v>40</v>
      </c>
      <c r="B102" s="15"/>
      <c r="C102" s="15"/>
      <c r="D102" s="15"/>
      <c r="E102" s="15">
        <v>0</v>
      </c>
    </row>
    <row r="103" spans="1:5" ht="15" x14ac:dyDescent="0.2">
      <c r="A103" s="2" t="s">
        <v>41</v>
      </c>
      <c r="B103" s="15"/>
      <c r="C103" s="15"/>
      <c r="D103" s="15"/>
      <c r="E103" s="15">
        <v>0</v>
      </c>
    </row>
    <row r="104" spans="1:5" ht="15.75" x14ac:dyDescent="0.25">
      <c r="A104" s="1" t="s">
        <v>16</v>
      </c>
      <c r="B104" s="6">
        <v>0</v>
      </c>
      <c r="C104" s="6">
        <v>0</v>
      </c>
      <c r="D104" s="6">
        <v>0</v>
      </c>
      <c r="E104" s="19">
        <v>0</v>
      </c>
    </row>
    <row r="105" spans="1:5" ht="15" x14ac:dyDescent="0.2">
      <c r="A105" s="2" t="s">
        <v>42</v>
      </c>
      <c r="B105" s="15"/>
      <c r="C105" s="15"/>
      <c r="D105" s="15"/>
      <c r="E105" s="15">
        <v>0</v>
      </c>
    </row>
    <row r="106" spans="1:5" ht="15" x14ac:dyDescent="0.2">
      <c r="A106" s="2" t="s">
        <v>43</v>
      </c>
      <c r="B106" s="15"/>
      <c r="C106" s="15"/>
      <c r="D106" s="15"/>
      <c r="E106" s="15">
        <v>0</v>
      </c>
    </row>
    <row r="107" spans="1:5" ht="15" x14ac:dyDescent="0.2">
      <c r="A107" s="2" t="s">
        <v>44</v>
      </c>
      <c r="B107" s="15"/>
      <c r="C107" s="15"/>
      <c r="D107" s="15"/>
      <c r="E107" s="15">
        <v>0</v>
      </c>
    </row>
    <row r="108" spans="1:5" ht="15.75" x14ac:dyDescent="0.25">
      <c r="A108" s="1" t="s">
        <v>45</v>
      </c>
      <c r="B108" s="6">
        <v>0</v>
      </c>
      <c r="C108" s="6">
        <v>0</v>
      </c>
      <c r="D108" s="6">
        <v>0</v>
      </c>
      <c r="E108" s="19">
        <v>0</v>
      </c>
    </row>
    <row r="109" spans="1:5" ht="15.75" x14ac:dyDescent="0.25">
      <c r="A109" s="3" t="s">
        <v>11</v>
      </c>
      <c r="B109" s="7">
        <v>0</v>
      </c>
      <c r="C109" s="7">
        <v>500</v>
      </c>
      <c r="D109" s="7">
        <v>500</v>
      </c>
      <c r="E109" s="19">
        <v>0</v>
      </c>
    </row>
    <row r="110" spans="1:5" ht="15.75" x14ac:dyDescent="0.25">
      <c r="A110" s="1"/>
      <c r="B110" s="15"/>
      <c r="C110" s="15"/>
      <c r="D110" s="7"/>
      <c r="E110" s="15"/>
    </row>
    <row r="111" spans="1:5" ht="15.75" x14ac:dyDescent="0.25">
      <c r="A111" s="3" t="s">
        <v>82</v>
      </c>
      <c r="B111" s="15"/>
      <c r="C111" s="15"/>
      <c r="D111" s="7"/>
      <c r="E111" s="15"/>
    </row>
    <row r="112" spans="1:5" ht="15" x14ac:dyDescent="0.2">
      <c r="A112" s="2" t="s">
        <v>31</v>
      </c>
      <c r="B112" s="15"/>
      <c r="C112" s="15">
        <v>70500</v>
      </c>
      <c r="D112" s="15">
        <v>70500</v>
      </c>
      <c r="E112" s="15">
        <v>0</v>
      </c>
    </row>
    <row r="113" spans="1:5" ht="15" x14ac:dyDescent="0.2">
      <c r="A113" s="2" t="s">
        <v>32</v>
      </c>
      <c r="B113" s="15"/>
      <c r="C113" s="15"/>
      <c r="D113" s="15"/>
      <c r="E113" s="15">
        <v>0</v>
      </c>
    </row>
    <row r="114" spans="1:5" ht="15" x14ac:dyDescent="0.2">
      <c r="A114" s="2" t="s">
        <v>33</v>
      </c>
      <c r="B114" s="15"/>
      <c r="C114" s="15"/>
      <c r="D114" s="15"/>
      <c r="E114" s="15">
        <v>0</v>
      </c>
    </row>
    <row r="115" spans="1:5" ht="15.75" x14ac:dyDescent="0.25">
      <c r="A115" s="1" t="s">
        <v>10</v>
      </c>
      <c r="B115" s="6">
        <v>0</v>
      </c>
      <c r="C115" s="6">
        <v>70500</v>
      </c>
      <c r="D115" s="6">
        <v>70500</v>
      </c>
      <c r="E115" s="19">
        <v>0</v>
      </c>
    </row>
    <row r="116" spans="1:5" ht="15" x14ac:dyDescent="0.2">
      <c r="A116" s="2" t="s">
        <v>34</v>
      </c>
      <c r="B116" s="15">
        <v>0</v>
      </c>
      <c r="C116" s="15">
        <v>1000</v>
      </c>
      <c r="D116" s="15">
        <v>1000</v>
      </c>
      <c r="E116" s="15">
        <v>0</v>
      </c>
    </row>
    <row r="117" spans="1:5" ht="15" x14ac:dyDescent="0.2">
      <c r="A117" s="2" t="s">
        <v>35</v>
      </c>
      <c r="B117" s="15">
        <v>0</v>
      </c>
      <c r="C117" s="15">
        <v>250</v>
      </c>
      <c r="D117" s="15">
        <v>250</v>
      </c>
      <c r="E117" s="15">
        <v>0</v>
      </c>
    </row>
    <row r="118" spans="1:5" ht="15" x14ac:dyDescent="0.2">
      <c r="A118" s="2" t="s">
        <v>36</v>
      </c>
      <c r="B118" s="15">
        <v>0</v>
      </c>
      <c r="C118" s="15"/>
      <c r="D118" s="15"/>
      <c r="E118" s="15">
        <v>0</v>
      </c>
    </row>
    <row r="119" spans="1:5" ht="15" x14ac:dyDescent="0.2">
      <c r="A119" s="2" t="s">
        <v>37</v>
      </c>
      <c r="B119" s="15"/>
      <c r="C119" s="15">
        <v>200</v>
      </c>
      <c r="D119" s="15">
        <v>200</v>
      </c>
      <c r="E119" s="15">
        <v>0</v>
      </c>
    </row>
    <row r="120" spans="1:5" ht="15.75" x14ac:dyDescent="0.25">
      <c r="A120" s="1" t="s">
        <v>15</v>
      </c>
      <c r="B120" s="6">
        <v>0</v>
      </c>
      <c r="C120" s="6">
        <v>1450</v>
      </c>
      <c r="D120" s="6">
        <v>1450</v>
      </c>
      <c r="E120" s="19">
        <v>0</v>
      </c>
    </row>
    <row r="121" spans="1:5" ht="15" x14ac:dyDescent="0.2">
      <c r="A121" s="2" t="s">
        <v>38</v>
      </c>
      <c r="B121" s="15"/>
      <c r="C121" s="15"/>
      <c r="D121" s="15"/>
      <c r="E121" s="15">
        <v>0</v>
      </c>
    </row>
    <row r="122" spans="1:5" ht="15" x14ac:dyDescent="0.2">
      <c r="A122" s="2" t="s">
        <v>39</v>
      </c>
      <c r="B122" s="15"/>
      <c r="C122" s="15"/>
      <c r="D122" s="15"/>
      <c r="E122" s="15">
        <v>0</v>
      </c>
    </row>
    <row r="123" spans="1:5" ht="15" x14ac:dyDescent="0.2">
      <c r="A123" s="2" t="s">
        <v>40</v>
      </c>
      <c r="B123" s="15"/>
      <c r="C123" s="15"/>
      <c r="D123" s="15"/>
      <c r="E123" s="15">
        <v>0</v>
      </c>
    </row>
    <row r="124" spans="1:5" ht="15" x14ac:dyDescent="0.2">
      <c r="A124" s="2" t="s">
        <v>41</v>
      </c>
      <c r="B124" s="15"/>
      <c r="C124" s="15"/>
      <c r="D124" s="15"/>
      <c r="E124" s="15">
        <v>0</v>
      </c>
    </row>
    <row r="125" spans="1:5" ht="15.75" x14ac:dyDescent="0.25">
      <c r="A125" s="1" t="s">
        <v>16</v>
      </c>
      <c r="B125" s="6">
        <v>0</v>
      </c>
      <c r="C125" s="6">
        <v>0</v>
      </c>
      <c r="D125" s="6">
        <v>0</v>
      </c>
      <c r="E125" s="19">
        <v>0</v>
      </c>
    </row>
    <row r="126" spans="1:5" ht="15" x14ac:dyDescent="0.2">
      <c r="A126" s="2" t="s">
        <v>42</v>
      </c>
      <c r="B126" s="15"/>
      <c r="C126" s="15"/>
      <c r="D126" s="15"/>
      <c r="E126" s="15">
        <v>0</v>
      </c>
    </row>
    <row r="127" spans="1:5" ht="15" x14ac:dyDescent="0.2">
      <c r="A127" s="2" t="s">
        <v>43</v>
      </c>
      <c r="B127" s="15"/>
      <c r="C127" s="15"/>
      <c r="D127" s="15"/>
      <c r="E127" s="15">
        <v>0</v>
      </c>
    </row>
    <row r="128" spans="1:5" ht="15" x14ac:dyDescent="0.2">
      <c r="A128" s="2" t="s">
        <v>44</v>
      </c>
      <c r="B128" s="15"/>
      <c r="C128" s="15"/>
      <c r="D128" s="15"/>
      <c r="E128" s="15">
        <v>0</v>
      </c>
    </row>
    <row r="129" spans="1:5" ht="15.75" x14ac:dyDescent="0.25">
      <c r="A129" s="1" t="s">
        <v>45</v>
      </c>
      <c r="B129" s="6">
        <v>0</v>
      </c>
      <c r="C129" s="6">
        <v>0</v>
      </c>
      <c r="D129" s="6">
        <v>0</v>
      </c>
      <c r="E129" s="19">
        <v>0</v>
      </c>
    </row>
    <row r="130" spans="1:5" ht="15.75" x14ac:dyDescent="0.25">
      <c r="A130" s="3" t="s">
        <v>11</v>
      </c>
      <c r="B130" s="7">
        <v>0</v>
      </c>
      <c r="C130" s="7">
        <v>71950</v>
      </c>
      <c r="D130" s="7">
        <v>71950</v>
      </c>
      <c r="E130" s="19">
        <v>0</v>
      </c>
    </row>
    <row r="131" spans="1:5" ht="15.75" x14ac:dyDescent="0.25">
      <c r="A131" s="1"/>
      <c r="B131" s="15"/>
      <c r="C131" s="15"/>
      <c r="D131" s="7"/>
      <c r="E131" s="15"/>
    </row>
    <row r="132" spans="1:5" ht="15.75" x14ac:dyDescent="0.25">
      <c r="A132" s="3" t="s">
        <v>83</v>
      </c>
      <c r="B132" s="15"/>
      <c r="C132" s="15"/>
      <c r="D132" s="7"/>
      <c r="E132" s="15"/>
    </row>
    <row r="133" spans="1:5" ht="15" x14ac:dyDescent="0.2">
      <c r="A133" s="2" t="s">
        <v>31</v>
      </c>
      <c r="B133" s="15"/>
      <c r="C133" s="15">
        <v>65000</v>
      </c>
      <c r="D133" s="15">
        <v>65000</v>
      </c>
      <c r="E133" s="15">
        <v>0</v>
      </c>
    </row>
    <row r="134" spans="1:5" ht="15" x14ac:dyDescent="0.2">
      <c r="A134" s="2" t="s">
        <v>32</v>
      </c>
      <c r="B134" s="15"/>
      <c r="C134" s="15"/>
      <c r="D134" s="15"/>
      <c r="E134" s="15">
        <v>0</v>
      </c>
    </row>
    <row r="135" spans="1:5" ht="15" x14ac:dyDescent="0.2">
      <c r="A135" s="2" t="s">
        <v>33</v>
      </c>
      <c r="B135" s="15"/>
      <c r="C135" s="15"/>
      <c r="D135" s="15"/>
      <c r="E135" s="15">
        <v>0</v>
      </c>
    </row>
    <row r="136" spans="1:5" ht="15.75" x14ac:dyDescent="0.25">
      <c r="A136" s="1" t="s">
        <v>10</v>
      </c>
      <c r="B136" s="6">
        <v>0</v>
      </c>
      <c r="C136" s="6">
        <v>65000</v>
      </c>
      <c r="D136" s="6">
        <v>65000</v>
      </c>
      <c r="E136" s="19">
        <v>0</v>
      </c>
    </row>
    <row r="137" spans="1:5" ht="15" x14ac:dyDescent="0.2">
      <c r="A137" s="2" t="s">
        <v>34</v>
      </c>
      <c r="B137" s="15">
        <v>0</v>
      </c>
      <c r="C137" s="15">
        <v>1500</v>
      </c>
      <c r="D137" s="15">
        <v>1500</v>
      </c>
      <c r="E137" s="15">
        <v>0</v>
      </c>
    </row>
    <row r="138" spans="1:5" ht="15" x14ac:dyDescent="0.2">
      <c r="A138" s="2" t="s">
        <v>35</v>
      </c>
      <c r="B138" s="15"/>
      <c r="C138" s="15">
        <v>3500</v>
      </c>
      <c r="D138" s="15">
        <v>3500</v>
      </c>
      <c r="E138" s="15">
        <v>0</v>
      </c>
    </row>
    <row r="139" spans="1:5" ht="15" x14ac:dyDescent="0.2">
      <c r="A139" s="2" t="s">
        <v>36</v>
      </c>
      <c r="B139" s="15">
        <v>0</v>
      </c>
      <c r="C139" s="15"/>
      <c r="D139" s="15"/>
      <c r="E139" s="15">
        <v>0</v>
      </c>
    </row>
    <row r="140" spans="1:5" ht="15" x14ac:dyDescent="0.2">
      <c r="A140" s="2" t="s">
        <v>37</v>
      </c>
      <c r="B140" s="15"/>
      <c r="C140" s="15">
        <v>250</v>
      </c>
      <c r="D140" s="15">
        <v>250</v>
      </c>
      <c r="E140" s="15">
        <v>0</v>
      </c>
    </row>
    <row r="141" spans="1:5" ht="15.75" x14ac:dyDescent="0.25">
      <c r="A141" s="1" t="s">
        <v>15</v>
      </c>
      <c r="B141" s="6">
        <v>0</v>
      </c>
      <c r="C141" s="6">
        <v>5250</v>
      </c>
      <c r="D141" s="6">
        <v>5250</v>
      </c>
      <c r="E141" s="19">
        <v>0</v>
      </c>
    </row>
    <row r="142" spans="1:5" ht="15" x14ac:dyDescent="0.2">
      <c r="A142" s="2" t="s">
        <v>38</v>
      </c>
      <c r="B142" s="15"/>
      <c r="C142" s="15"/>
      <c r="D142" s="15"/>
      <c r="E142" s="15">
        <v>0</v>
      </c>
    </row>
    <row r="143" spans="1:5" ht="15" x14ac:dyDescent="0.2">
      <c r="A143" s="2" t="s">
        <v>39</v>
      </c>
      <c r="B143" s="15"/>
      <c r="C143" s="15">
        <v>250</v>
      </c>
      <c r="D143" s="15">
        <v>250</v>
      </c>
      <c r="E143" s="15">
        <v>0</v>
      </c>
    </row>
    <row r="144" spans="1:5" ht="15" x14ac:dyDescent="0.2">
      <c r="A144" s="2" t="s">
        <v>40</v>
      </c>
      <c r="B144" s="15"/>
      <c r="C144" s="15"/>
      <c r="D144" s="15"/>
      <c r="E144" s="15">
        <v>0</v>
      </c>
    </row>
    <row r="145" spans="1:5" ht="15" x14ac:dyDescent="0.2">
      <c r="A145" s="2" t="s">
        <v>41</v>
      </c>
      <c r="B145" s="15"/>
      <c r="C145" s="15"/>
      <c r="D145" s="15"/>
      <c r="E145" s="15">
        <v>0</v>
      </c>
    </row>
    <row r="146" spans="1:5" ht="15.75" x14ac:dyDescent="0.25">
      <c r="A146" s="1" t="s">
        <v>16</v>
      </c>
      <c r="B146" s="6">
        <v>0</v>
      </c>
      <c r="C146" s="6">
        <v>250</v>
      </c>
      <c r="D146" s="6">
        <v>250</v>
      </c>
      <c r="E146" s="19">
        <v>0</v>
      </c>
    </row>
    <row r="147" spans="1:5" ht="15" x14ac:dyDescent="0.2">
      <c r="A147" s="2" t="s">
        <v>42</v>
      </c>
      <c r="B147" s="15"/>
      <c r="C147" s="15"/>
      <c r="D147" s="15"/>
      <c r="E147" s="15">
        <v>0</v>
      </c>
    </row>
    <row r="148" spans="1:5" ht="15" x14ac:dyDescent="0.2">
      <c r="A148" s="2" t="s">
        <v>43</v>
      </c>
      <c r="B148" s="15"/>
      <c r="C148" s="15"/>
      <c r="D148" s="15"/>
      <c r="E148" s="15">
        <v>0</v>
      </c>
    </row>
    <row r="149" spans="1:5" ht="15" x14ac:dyDescent="0.2">
      <c r="A149" s="2" t="s">
        <v>44</v>
      </c>
      <c r="B149" s="15"/>
      <c r="C149" s="15"/>
      <c r="D149" s="15"/>
      <c r="E149" s="15">
        <v>0</v>
      </c>
    </row>
    <row r="150" spans="1:5" ht="15.75" x14ac:dyDescent="0.25">
      <c r="A150" s="1" t="s">
        <v>45</v>
      </c>
      <c r="B150" s="6">
        <v>0</v>
      </c>
      <c r="C150" s="6">
        <v>0</v>
      </c>
      <c r="D150" s="6">
        <v>0</v>
      </c>
      <c r="E150" s="19">
        <v>0</v>
      </c>
    </row>
    <row r="151" spans="1:5" ht="15.75" x14ac:dyDescent="0.25">
      <c r="A151" s="3" t="s">
        <v>11</v>
      </c>
      <c r="B151" s="7">
        <v>0</v>
      </c>
      <c r="C151" s="7">
        <v>70500</v>
      </c>
      <c r="D151" s="7">
        <v>70500</v>
      </c>
      <c r="E151" s="19">
        <v>0</v>
      </c>
    </row>
    <row r="152" spans="1:5" ht="15.75" x14ac:dyDescent="0.25">
      <c r="A152" s="1"/>
      <c r="B152" s="15"/>
      <c r="C152" s="15"/>
      <c r="D152" s="7"/>
      <c r="E152" s="15"/>
    </row>
    <row r="153" spans="1:5" ht="15.75" x14ac:dyDescent="0.25">
      <c r="A153" s="3" t="s">
        <v>84</v>
      </c>
      <c r="B153" s="15"/>
      <c r="C153" s="15"/>
      <c r="D153" s="7"/>
      <c r="E153" s="15"/>
    </row>
    <row r="154" spans="1:5" ht="15" x14ac:dyDescent="0.2">
      <c r="A154" s="2" t="s">
        <v>31</v>
      </c>
      <c r="B154" s="15"/>
      <c r="C154" s="15">
        <v>75000</v>
      </c>
      <c r="D154" s="15">
        <v>75000</v>
      </c>
      <c r="E154" s="15">
        <v>0</v>
      </c>
    </row>
    <row r="155" spans="1:5" ht="15" x14ac:dyDescent="0.2">
      <c r="A155" s="2" t="s">
        <v>32</v>
      </c>
      <c r="B155" s="15"/>
      <c r="C155" s="15"/>
      <c r="D155" s="15"/>
      <c r="E155" s="15">
        <v>0</v>
      </c>
    </row>
    <row r="156" spans="1:5" ht="15" x14ac:dyDescent="0.2">
      <c r="A156" s="2" t="s">
        <v>33</v>
      </c>
      <c r="B156" s="15"/>
      <c r="C156" s="15"/>
      <c r="D156" s="15"/>
      <c r="E156" s="15">
        <v>0</v>
      </c>
    </row>
    <row r="157" spans="1:5" ht="15.75" x14ac:dyDescent="0.25">
      <c r="A157" s="1" t="s">
        <v>10</v>
      </c>
      <c r="B157" s="6">
        <v>0</v>
      </c>
      <c r="C157" s="6">
        <v>75000</v>
      </c>
      <c r="D157" s="6">
        <v>75000</v>
      </c>
      <c r="E157" s="19">
        <v>0</v>
      </c>
    </row>
    <row r="158" spans="1:5" ht="15" x14ac:dyDescent="0.2">
      <c r="A158" s="2" t="s">
        <v>34</v>
      </c>
      <c r="B158" s="15"/>
      <c r="C158" s="15">
        <v>5500</v>
      </c>
      <c r="D158" s="15">
        <v>5500</v>
      </c>
      <c r="E158" s="15">
        <v>0</v>
      </c>
    </row>
    <row r="159" spans="1:5" ht="15" x14ac:dyDescent="0.2">
      <c r="A159" s="2" t="s">
        <v>35</v>
      </c>
      <c r="B159" s="15"/>
      <c r="C159" s="15">
        <v>1470</v>
      </c>
      <c r="D159" s="15">
        <v>1470</v>
      </c>
      <c r="E159" s="15">
        <v>0</v>
      </c>
    </row>
    <row r="160" spans="1:5" ht="15" x14ac:dyDescent="0.2">
      <c r="A160" s="2" t="s">
        <v>37</v>
      </c>
      <c r="B160" s="15"/>
      <c r="C160" s="15">
        <v>6636</v>
      </c>
      <c r="D160" s="15">
        <v>6636</v>
      </c>
      <c r="E160" s="15">
        <v>0</v>
      </c>
    </row>
    <row r="161" spans="1:5" ht="15.75" x14ac:dyDescent="0.25">
      <c r="A161" s="1" t="s">
        <v>15</v>
      </c>
      <c r="B161" s="6">
        <v>0</v>
      </c>
      <c r="C161" s="6">
        <v>13606</v>
      </c>
      <c r="D161" s="6">
        <v>13606</v>
      </c>
      <c r="E161" s="19">
        <v>0</v>
      </c>
    </row>
    <row r="162" spans="1:5" ht="15" x14ac:dyDescent="0.2">
      <c r="A162" s="2" t="s">
        <v>38</v>
      </c>
      <c r="B162" s="15"/>
      <c r="C162" s="15">
        <v>16581</v>
      </c>
      <c r="D162" s="15">
        <v>16581</v>
      </c>
      <c r="E162" s="15">
        <v>0</v>
      </c>
    </row>
    <row r="163" spans="1:5" ht="15" x14ac:dyDescent="0.2">
      <c r="A163" s="2" t="s">
        <v>39</v>
      </c>
      <c r="B163" s="15">
        <v>0</v>
      </c>
      <c r="C163" s="15"/>
      <c r="D163" s="15"/>
      <c r="E163" s="15">
        <v>0</v>
      </c>
    </row>
    <row r="164" spans="1:5" ht="15" x14ac:dyDescent="0.2">
      <c r="A164" s="2" t="s">
        <v>40</v>
      </c>
      <c r="B164" s="15"/>
      <c r="C164" s="15"/>
      <c r="D164" s="15"/>
      <c r="E164" s="15">
        <v>0</v>
      </c>
    </row>
    <row r="165" spans="1:5" ht="15" x14ac:dyDescent="0.2">
      <c r="A165" s="2" t="s">
        <v>41</v>
      </c>
      <c r="B165" s="15"/>
      <c r="C165" s="15"/>
      <c r="D165" s="15"/>
      <c r="E165" s="15">
        <v>0</v>
      </c>
    </row>
    <row r="166" spans="1:5" ht="15.75" x14ac:dyDescent="0.25">
      <c r="A166" s="1" t="s">
        <v>16</v>
      </c>
      <c r="B166" s="6">
        <v>0</v>
      </c>
      <c r="C166" s="6">
        <v>16581</v>
      </c>
      <c r="D166" s="6">
        <v>16581</v>
      </c>
      <c r="E166" s="19">
        <v>0</v>
      </c>
    </row>
    <row r="167" spans="1:5" ht="15" x14ac:dyDescent="0.2">
      <c r="A167" s="2" t="s">
        <v>42</v>
      </c>
      <c r="B167" s="15"/>
      <c r="C167" s="15"/>
      <c r="D167" s="15"/>
      <c r="E167" s="15">
        <v>0</v>
      </c>
    </row>
    <row r="168" spans="1:5" ht="15" x14ac:dyDescent="0.2">
      <c r="A168" s="2" t="s">
        <v>43</v>
      </c>
      <c r="B168" s="15"/>
      <c r="C168" s="15"/>
      <c r="D168" s="15"/>
      <c r="E168" s="15">
        <v>0</v>
      </c>
    </row>
    <row r="169" spans="1:5" ht="15" x14ac:dyDescent="0.2">
      <c r="A169" s="2" t="s">
        <v>44</v>
      </c>
      <c r="B169" s="15"/>
      <c r="C169" s="15"/>
      <c r="D169" s="15"/>
      <c r="E169" s="15">
        <v>0</v>
      </c>
    </row>
    <row r="170" spans="1:5" ht="15.75" x14ac:dyDescent="0.25">
      <c r="A170" s="1" t="s">
        <v>45</v>
      </c>
      <c r="B170" s="6">
        <v>0</v>
      </c>
      <c r="C170" s="6">
        <v>0</v>
      </c>
      <c r="D170" s="6">
        <v>0</v>
      </c>
      <c r="E170" s="19">
        <v>0</v>
      </c>
    </row>
    <row r="171" spans="1:5" ht="15.75" x14ac:dyDescent="0.25">
      <c r="A171" s="3" t="s">
        <v>11</v>
      </c>
      <c r="B171" s="7">
        <v>0</v>
      </c>
      <c r="C171" s="7">
        <v>105187</v>
      </c>
      <c r="D171" s="7">
        <v>105187</v>
      </c>
      <c r="E171" s="19">
        <v>0</v>
      </c>
    </row>
    <row r="172" spans="1:5" ht="15.75" x14ac:dyDescent="0.25">
      <c r="A172" s="1"/>
      <c r="B172" s="15"/>
      <c r="C172" s="15"/>
      <c r="D172" s="7"/>
      <c r="E172" s="15"/>
    </row>
    <row r="173" spans="1:5" ht="15.75" x14ac:dyDescent="0.25">
      <c r="A173" s="3" t="s">
        <v>85</v>
      </c>
      <c r="B173" s="15"/>
      <c r="C173" s="15"/>
      <c r="D173" s="7"/>
      <c r="E173" s="15">
        <v>0</v>
      </c>
    </row>
    <row r="174" spans="1:5" ht="15" x14ac:dyDescent="0.2">
      <c r="A174" s="2" t="s">
        <v>31</v>
      </c>
      <c r="B174" s="15"/>
      <c r="C174" s="15"/>
      <c r="D174" s="15"/>
      <c r="E174" s="15">
        <v>0</v>
      </c>
    </row>
    <row r="175" spans="1:5" ht="15" x14ac:dyDescent="0.2">
      <c r="A175" s="2" t="s">
        <v>32</v>
      </c>
      <c r="B175" s="15"/>
      <c r="C175" s="15"/>
      <c r="D175" s="15"/>
      <c r="E175" s="15">
        <v>0</v>
      </c>
    </row>
    <row r="176" spans="1:5" ht="15" x14ac:dyDescent="0.2">
      <c r="A176" s="2" t="s">
        <v>33</v>
      </c>
      <c r="B176" s="15"/>
      <c r="C176" s="15"/>
      <c r="D176" s="15"/>
      <c r="E176" s="15">
        <v>0</v>
      </c>
    </row>
    <row r="177" spans="1:5" ht="15.75" x14ac:dyDescent="0.25">
      <c r="A177" s="1" t="s">
        <v>10</v>
      </c>
      <c r="B177" s="19">
        <v>0</v>
      </c>
      <c r="C177" s="19">
        <v>0</v>
      </c>
      <c r="D177" s="19">
        <v>0</v>
      </c>
      <c r="E177" s="15">
        <v>0</v>
      </c>
    </row>
    <row r="178" spans="1:5" ht="15" x14ac:dyDescent="0.2">
      <c r="A178" s="2" t="s">
        <v>34</v>
      </c>
      <c r="B178" s="15"/>
      <c r="C178" s="15"/>
      <c r="D178" s="15"/>
      <c r="E178" s="15">
        <v>0</v>
      </c>
    </row>
    <row r="179" spans="1:5" ht="15" x14ac:dyDescent="0.2">
      <c r="A179" s="2" t="s">
        <v>35</v>
      </c>
      <c r="B179" s="15"/>
      <c r="C179" s="15">
        <v>0</v>
      </c>
      <c r="D179" s="15">
        <v>0</v>
      </c>
      <c r="E179" s="15">
        <v>0</v>
      </c>
    </row>
    <row r="180" spans="1:5" ht="15" x14ac:dyDescent="0.2">
      <c r="A180" s="2" t="s">
        <v>37</v>
      </c>
      <c r="B180" s="15"/>
      <c r="C180" s="15">
        <v>14000</v>
      </c>
      <c r="D180" s="15">
        <v>14000</v>
      </c>
      <c r="E180" s="15">
        <v>0</v>
      </c>
    </row>
    <row r="181" spans="1:5" ht="15.75" x14ac:dyDescent="0.25">
      <c r="A181" s="1" t="s">
        <v>15</v>
      </c>
      <c r="B181" s="6">
        <v>0</v>
      </c>
      <c r="C181" s="6">
        <v>14000</v>
      </c>
      <c r="D181" s="6">
        <v>14000</v>
      </c>
      <c r="E181" s="19">
        <v>0</v>
      </c>
    </row>
    <row r="182" spans="1:5" ht="15" x14ac:dyDescent="0.2">
      <c r="A182" s="2" t="s">
        <v>38</v>
      </c>
      <c r="B182" s="15"/>
      <c r="C182" s="15"/>
      <c r="D182" s="15"/>
      <c r="E182" s="15">
        <v>0</v>
      </c>
    </row>
    <row r="183" spans="1:5" ht="15" x14ac:dyDescent="0.2">
      <c r="A183" s="2" t="s">
        <v>39</v>
      </c>
      <c r="B183" s="15"/>
      <c r="C183" s="15"/>
      <c r="D183" s="15"/>
      <c r="E183" s="15">
        <v>0</v>
      </c>
    </row>
    <row r="184" spans="1:5" ht="15" x14ac:dyDescent="0.2">
      <c r="A184" s="2" t="s">
        <v>40</v>
      </c>
      <c r="B184" s="15"/>
      <c r="C184" s="15"/>
      <c r="D184" s="15"/>
      <c r="E184" s="15">
        <v>0</v>
      </c>
    </row>
    <row r="185" spans="1:5" ht="15" x14ac:dyDescent="0.2">
      <c r="A185" s="2" t="s">
        <v>41</v>
      </c>
      <c r="B185" s="15"/>
      <c r="C185" s="15"/>
      <c r="D185" s="15"/>
      <c r="E185" s="15">
        <v>0</v>
      </c>
    </row>
    <row r="186" spans="1:5" ht="15.75" x14ac:dyDescent="0.25">
      <c r="A186" s="1" t="s">
        <v>16</v>
      </c>
      <c r="B186" s="6">
        <v>0</v>
      </c>
      <c r="C186" s="6">
        <v>0</v>
      </c>
      <c r="D186" s="6">
        <v>0</v>
      </c>
      <c r="E186" s="19">
        <v>0</v>
      </c>
    </row>
    <row r="187" spans="1:5" ht="15" x14ac:dyDescent="0.2">
      <c r="A187" s="2" t="s">
        <v>42</v>
      </c>
      <c r="B187" s="15"/>
      <c r="C187" s="15"/>
      <c r="D187" s="15"/>
      <c r="E187" s="15">
        <v>0</v>
      </c>
    </row>
    <row r="188" spans="1:5" ht="15" x14ac:dyDescent="0.2">
      <c r="A188" s="2" t="s">
        <v>43</v>
      </c>
      <c r="B188" s="15"/>
      <c r="C188" s="15"/>
      <c r="D188" s="15"/>
      <c r="E188" s="15">
        <v>0</v>
      </c>
    </row>
    <row r="189" spans="1:5" ht="15" x14ac:dyDescent="0.2">
      <c r="A189" s="2" t="s">
        <v>44</v>
      </c>
      <c r="B189" s="15"/>
      <c r="C189" s="15"/>
      <c r="D189" s="15"/>
      <c r="E189" s="15">
        <v>0</v>
      </c>
    </row>
    <row r="190" spans="1:5" ht="15.75" x14ac:dyDescent="0.25">
      <c r="A190" s="1" t="s">
        <v>45</v>
      </c>
      <c r="B190" s="6">
        <v>0</v>
      </c>
      <c r="C190" s="6">
        <v>0</v>
      </c>
      <c r="D190" s="6">
        <v>0</v>
      </c>
      <c r="E190" s="19">
        <v>0</v>
      </c>
    </row>
    <row r="191" spans="1:5" ht="15.75" x14ac:dyDescent="0.25">
      <c r="A191" s="3" t="s">
        <v>11</v>
      </c>
      <c r="B191" s="7">
        <v>0</v>
      </c>
      <c r="C191" s="7">
        <v>14000</v>
      </c>
      <c r="D191" s="7">
        <v>14000</v>
      </c>
      <c r="E191" s="19">
        <v>0</v>
      </c>
    </row>
    <row r="192" spans="1:5" ht="15.75" x14ac:dyDescent="0.25">
      <c r="A192" s="1"/>
      <c r="B192" s="15"/>
      <c r="C192" s="15"/>
      <c r="D192" s="7"/>
      <c r="E192" s="15"/>
    </row>
    <row r="193" spans="1:5" ht="15.75" x14ac:dyDescent="0.25">
      <c r="A193" s="3" t="s">
        <v>86</v>
      </c>
      <c r="B193" s="15"/>
      <c r="C193" s="15"/>
      <c r="D193" s="7"/>
      <c r="E193" s="15"/>
    </row>
    <row r="194" spans="1:5" ht="15" x14ac:dyDescent="0.2">
      <c r="A194" s="2" t="s">
        <v>31</v>
      </c>
      <c r="B194" s="15"/>
      <c r="C194" s="15"/>
      <c r="D194" s="15"/>
      <c r="E194" s="15">
        <v>0</v>
      </c>
    </row>
    <row r="195" spans="1:5" ht="15" x14ac:dyDescent="0.2">
      <c r="A195" s="2" t="s">
        <v>32</v>
      </c>
      <c r="B195" s="15"/>
      <c r="C195" s="15"/>
      <c r="D195" s="15"/>
      <c r="E195" s="15">
        <v>0</v>
      </c>
    </row>
    <row r="196" spans="1:5" ht="15" x14ac:dyDescent="0.2">
      <c r="A196" s="2" t="s">
        <v>33</v>
      </c>
      <c r="B196" s="15"/>
      <c r="C196" s="15"/>
      <c r="D196" s="15"/>
      <c r="E196" s="15">
        <v>0</v>
      </c>
    </row>
    <row r="197" spans="1:5" ht="15.75" x14ac:dyDescent="0.25">
      <c r="A197" s="1" t="s">
        <v>10</v>
      </c>
      <c r="B197" s="19">
        <v>0</v>
      </c>
      <c r="C197" s="19">
        <v>0</v>
      </c>
      <c r="D197" s="19">
        <v>0</v>
      </c>
      <c r="E197" s="15">
        <v>0</v>
      </c>
    </row>
    <row r="198" spans="1:5" ht="15" x14ac:dyDescent="0.2">
      <c r="A198" s="2" t="s">
        <v>34</v>
      </c>
      <c r="B198" s="15"/>
      <c r="C198" s="15"/>
      <c r="D198" s="15"/>
      <c r="E198" s="15">
        <v>0</v>
      </c>
    </row>
    <row r="199" spans="1:5" ht="15" x14ac:dyDescent="0.2">
      <c r="A199" s="2" t="s">
        <v>35</v>
      </c>
      <c r="B199" s="15"/>
      <c r="C199" s="15">
        <v>15000</v>
      </c>
      <c r="D199" s="15">
        <v>15000</v>
      </c>
      <c r="E199" s="15">
        <v>0</v>
      </c>
    </row>
    <row r="200" spans="1:5" ht="15" x14ac:dyDescent="0.2">
      <c r="A200" s="2" t="s">
        <v>37</v>
      </c>
      <c r="B200" s="15"/>
      <c r="C200" s="15"/>
      <c r="D200" s="15"/>
      <c r="E200" s="15">
        <v>0</v>
      </c>
    </row>
    <row r="201" spans="1:5" ht="15.75" x14ac:dyDescent="0.25">
      <c r="A201" s="1" t="s">
        <v>15</v>
      </c>
      <c r="B201" s="6">
        <v>0</v>
      </c>
      <c r="C201" s="6">
        <v>15000</v>
      </c>
      <c r="D201" s="6">
        <v>15000</v>
      </c>
      <c r="E201" s="19">
        <v>0</v>
      </c>
    </row>
    <row r="202" spans="1:5" ht="15" x14ac:dyDescent="0.2">
      <c r="A202" s="2" t="s">
        <v>38</v>
      </c>
      <c r="B202" s="15"/>
      <c r="C202" s="15"/>
      <c r="D202" s="15"/>
      <c r="E202" s="15">
        <v>0</v>
      </c>
    </row>
    <row r="203" spans="1:5" ht="15" x14ac:dyDescent="0.2">
      <c r="A203" s="2" t="s">
        <v>39</v>
      </c>
      <c r="B203" s="15"/>
      <c r="C203" s="15"/>
      <c r="D203" s="15"/>
      <c r="E203" s="15">
        <v>0</v>
      </c>
    </row>
    <row r="204" spans="1:5" ht="15" x14ac:dyDescent="0.2">
      <c r="A204" s="2" t="s">
        <v>40</v>
      </c>
      <c r="B204" s="15"/>
      <c r="C204" s="15"/>
      <c r="D204" s="15"/>
      <c r="E204" s="15">
        <v>0</v>
      </c>
    </row>
    <row r="205" spans="1:5" ht="15" x14ac:dyDescent="0.2">
      <c r="A205" s="2" t="s">
        <v>41</v>
      </c>
      <c r="B205" s="15"/>
      <c r="C205" s="15"/>
      <c r="D205" s="15"/>
      <c r="E205" s="15">
        <v>0</v>
      </c>
    </row>
    <row r="206" spans="1:5" ht="15.75" x14ac:dyDescent="0.25">
      <c r="A206" s="1" t="s">
        <v>16</v>
      </c>
      <c r="B206" s="6">
        <v>0</v>
      </c>
      <c r="C206" s="6">
        <v>0</v>
      </c>
      <c r="D206" s="6">
        <v>0</v>
      </c>
      <c r="E206" s="19">
        <v>0</v>
      </c>
    </row>
    <row r="207" spans="1:5" ht="15" x14ac:dyDescent="0.2">
      <c r="A207" s="2" t="s">
        <v>42</v>
      </c>
      <c r="B207" s="15"/>
      <c r="C207" s="15"/>
      <c r="D207" s="32"/>
      <c r="E207" s="15">
        <v>0</v>
      </c>
    </row>
    <row r="208" spans="1:5" ht="15" x14ac:dyDescent="0.2">
      <c r="A208" s="2" t="s">
        <v>43</v>
      </c>
      <c r="B208" s="15"/>
      <c r="C208" s="15"/>
      <c r="D208" s="32"/>
      <c r="E208" s="15">
        <v>0</v>
      </c>
    </row>
    <row r="209" spans="1:5" ht="15" x14ac:dyDescent="0.2">
      <c r="A209" s="2" t="s">
        <v>44</v>
      </c>
      <c r="B209" s="15"/>
      <c r="C209" s="15"/>
      <c r="D209" s="32"/>
      <c r="E209" s="15">
        <v>0</v>
      </c>
    </row>
    <row r="210" spans="1:5" ht="15.75" x14ac:dyDescent="0.25">
      <c r="A210" s="1" t="s">
        <v>45</v>
      </c>
      <c r="B210" s="15"/>
      <c r="C210" s="15">
        <v>0</v>
      </c>
      <c r="D210" s="15">
        <v>0</v>
      </c>
      <c r="E210" s="19">
        <v>0</v>
      </c>
    </row>
    <row r="211" spans="1:5" ht="15.75" x14ac:dyDescent="0.25">
      <c r="A211" s="3" t="s">
        <v>11</v>
      </c>
      <c r="B211" s="7">
        <v>0</v>
      </c>
      <c r="C211" s="7">
        <v>15000</v>
      </c>
      <c r="D211" s="7">
        <v>15000</v>
      </c>
      <c r="E211" s="19">
        <v>0</v>
      </c>
    </row>
    <row r="212" spans="1:5" ht="15.75" x14ac:dyDescent="0.25">
      <c r="A212" s="1"/>
      <c r="B212" s="15"/>
      <c r="C212" s="15"/>
      <c r="D212" s="7"/>
      <c r="E212" s="15"/>
    </row>
    <row r="213" spans="1:5" ht="15.75" x14ac:dyDescent="0.25">
      <c r="A213" s="3" t="s">
        <v>87</v>
      </c>
      <c r="B213" s="15"/>
      <c r="C213" s="15"/>
      <c r="D213" s="7"/>
      <c r="E213" s="15"/>
    </row>
    <row r="214" spans="1:5" ht="15" x14ac:dyDescent="0.2">
      <c r="A214" s="2" t="s">
        <v>31</v>
      </c>
      <c r="B214" s="15"/>
      <c r="C214" s="32">
        <v>442000</v>
      </c>
      <c r="D214" s="32">
        <v>442000</v>
      </c>
      <c r="E214" s="32">
        <v>0</v>
      </c>
    </row>
    <row r="215" spans="1:5" ht="15" x14ac:dyDescent="0.2">
      <c r="A215" s="2" t="s">
        <v>32</v>
      </c>
      <c r="B215" s="15"/>
      <c r="C215" s="32">
        <v>10500</v>
      </c>
      <c r="D215" s="32">
        <v>10500</v>
      </c>
      <c r="E215" s="32">
        <v>0</v>
      </c>
    </row>
    <row r="216" spans="1:5" ht="15" x14ac:dyDescent="0.2">
      <c r="A216" s="2" t="s">
        <v>33</v>
      </c>
      <c r="B216" s="15"/>
      <c r="C216" s="32"/>
      <c r="D216" s="32"/>
      <c r="E216" s="32">
        <v>0</v>
      </c>
    </row>
    <row r="217" spans="1:5" ht="15.75" x14ac:dyDescent="0.25">
      <c r="A217" s="1" t="s">
        <v>10</v>
      </c>
      <c r="B217" s="6">
        <v>0</v>
      </c>
      <c r="C217" s="6">
        <v>452500</v>
      </c>
      <c r="D217" s="6">
        <v>452500</v>
      </c>
      <c r="E217" s="6">
        <v>0</v>
      </c>
    </row>
    <row r="218" spans="1:5" ht="15" x14ac:dyDescent="0.2">
      <c r="A218" s="2" t="s">
        <v>34</v>
      </c>
      <c r="B218" s="15"/>
      <c r="C218" s="8">
        <v>475</v>
      </c>
      <c r="D218" s="8">
        <v>475</v>
      </c>
      <c r="E218" s="32">
        <v>0</v>
      </c>
    </row>
    <row r="219" spans="1:5" ht="15" x14ac:dyDescent="0.2">
      <c r="A219" s="2" t="s">
        <v>35</v>
      </c>
      <c r="B219" s="15"/>
      <c r="C219" s="32">
        <v>200000</v>
      </c>
      <c r="D219" s="32">
        <v>200000</v>
      </c>
      <c r="E219" s="32">
        <v>0</v>
      </c>
    </row>
    <row r="220" spans="1:5" ht="15" x14ac:dyDescent="0.2">
      <c r="A220" s="2" t="s">
        <v>36</v>
      </c>
      <c r="B220" s="15"/>
      <c r="C220" s="32"/>
      <c r="D220" s="32"/>
      <c r="E220" s="32">
        <v>0</v>
      </c>
    </row>
    <row r="221" spans="1:5" ht="15" x14ac:dyDescent="0.2">
      <c r="A221" s="2" t="s">
        <v>37</v>
      </c>
      <c r="B221" s="15"/>
      <c r="C221" s="32">
        <v>450000</v>
      </c>
      <c r="D221" s="32">
        <v>450000</v>
      </c>
      <c r="E221" s="32">
        <v>0</v>
      </c>
    </row>
    <row r="222" spans="1:5" ht="15.75" x14ac:dyDescent="0.25">
      <c r="A222" s="1" t="s">
        <v>15</v>
      </c>
      <c r="B222" s="6">
        <v>0</v>
      </c>
      <c r="C222" s="6">
        <v>650475</v>
      </c>
      <c r="D222" s="6">
        <v>650475</v>
      </c>
      <c r="E222" s="6">
        <v>0</v>
      </c>
    </row>
    <row r="223" spans="1:5" ht="15" x14ac:dyDescent="0.2">
      <c r="A223" s="2" t="s">
        <v>38</v>
      </c>
      <c r="B223" s="15"/>
      <c r="C223" s="32"/>
      <c r="D223" s="32"/>
      <c r="E223" s="32">
        <v>0</v>
      </c>
    </row>
    <row r="224" spans="1:5" ht="15" x14ac:dyDescent="0.2">
      <c r="A224" s="2" t="s">
        <v>39</v>
      </c>
      <c r="B224" s="15"/>
      <c r="C224" s="32"/>
      <c r="D224" s="32"/>
      <c r="E224" s="32">
        <v>0</v>
      </c>
    </row>
    <row r="225" spans="1:5" ht="15" x14ac:dyDescent="0.2">
      <c r="A225" s="2" t="s">
        <v>40</v>
      </c>
      <c r="B225" s="15"/>
      <c r="C225" s="32"/>
      <c r="D225" s="32"/>
      <c r="E225" s="32">
        <v>0</v>
      </c>
    </row>
    <row r="226" spans="1:5" ht="15" x14ac:dyDescent="0.2">
      <c r="A226" s="2" t="s">
        <v>41</v>
      </c>
      <c r="B226" s="15"/>
      <c r="C226" s="32"/>
      <c r="D226" s="32"/>
      <c r="E226" s="32">
        <v>0</v>
      </c>
    </row>
    <row r="227" spans="1:5" ht="15.75" x14ac:dyDescent="0.25">
      <c r="A227" s="1" t="s">
        <v>16</v>
      </c>
      <c r="B227" s="6">
        <v>0</v>
      </c>
      <c r="C227" s="6">
        <v>0</v>
      </c>
      <c r="D227" s="6">
        <v>0</v>
      </c>
      <c r="E227" s="6">
        <v>0</v>
      </c>
    </row>
    <row r="228" spans="1:5" ht="15" x14ac:dyDescent="0.2">
      <c r="A228" s="2" t="s">
        <v>42</v>
      </c>
      <c r="B228" s="15"/>
      <c r="C228" s="32"/>
      <c r="D228" s="32"/>
      <c r="E228" s="32">
        <v>0</v>
      </c>
    </row>
    <row r="229" spans="1:5" ht="15" x14ac:dyDescent="0.2">
      <c r="A229" s="2" t="s">
        <v>43</v>
      </c>
      <c r="B229" s="15"/>
      <c r="C229" s="32"/>
      <c r="D229" s="32"/>
      <c r="E229" s="32">
        <v>0</v>
      </c>
    </row>
    <row r="230" spans="1:5" ht="15" x14ac:dyDescent="0.2">
      <c r="A230" s="2" t="s">
        <v>44</v>
      </c>
      <c r="B230" s="15"/>
      <c r="C230" s="32"/>
      <c r="D230" s="32"/>
      <c r="E230" s="32">
        <v>0</v>
      </c>
    </row>
    <row r="231" spans="1:5" ht="15.75" x14ac:dyDescent="0.25">
      <c r="A231" s="1" t="s">
        <v>45</v>
      </c>
      <c r="B231" s="6">
        <v>0</v>
      </c>
      <c r="C231" s="6">
        <v>0</v>
      </c>
      <c r="D231" s="6">
        <v>0</v>
      </c>
      <c r="E231" s="6">
        <v>0</v>
      </c>
    </row>
    <row r="232" spans="1:5" ht="15.75" x14ac:dyDescent="0.25">
      <c r="A232" s="3" t="s">
        <v>11</v>
      </c>
      <c r="B232" s="7">
        <v>0</v>
      </c>
      <c r="C232" s="7">
        <v>1102975</v>
      </c>
      <c r="D232" s="7">
        <v>1102975</v>
      </c>
      <c r="E232" s="6">
        <v>0</v>
      </c>
    </row>
    <row r="233" spans="1:5" ht="15.75" x14ac:dyDescent="0.25">
      <c r="A233" s="1"/>
      <c r="B233" s="15"/>
      <c r="C233" s="15"/>
      <c r="D233" s="7"/>
      <c r="E233" s="15"/>
    </row>
    <row r="234" spans="1:5" ht="15.75" x14ac:dyDescent="0.25">
      <c r="A234" s="3" t="s">
        <v>88</v>
      </c>
      <c r="B234" s="15"/>
      <c r="C234" s="15"/>
      <c r="D234" s="7"/>
      <c r="E234" s="15"/>
    </row>
    <row r="235" spans="1:5" ht="15.75" x14ac:dyDescent="0.25">
      <c r="A235" s="2" t="s">
        <v>31</v>
      </c>
      <c r="B235" s="15"/>
      <c r="C235" s="15"/>
      <c r="D235" s="7"/>
      <c r="E235" s="32">
        <v>0</v>
      </c>
    </row>
    <row r="236" spans="1:5" ht="15.75" x14ac:dyDescent="0.25">
      <c r="A236" s="2" t="s">
        <v>32</v>
      </c>
      <c r="B236" s="15"/>
      <c r="C236" s="15"/>
      <c r="D236" s="7"/>
      <c r="E236" s="32">
        <v>0</v>
      </c>
    </row>
    <row r="237" spans="1:5" ht="15.75" x14ac:dyDescent="0.25">
      <c r="A237" s="2" t="s">
        <v>33</v>
      </c>
      <c r="B237" s="15"/>
      <c r="C237" s="15"/>
      <c r="D237" s="7"/>
      <c r="E237" s="32">
        <v>0</v>
      </c>
    </row>
    <row r="238" spans="1:5" ht="15.75" x14ac:dyDescent="0.25">
      <c r="A238" s="1" t="s">
        <v>10</v>
      </c>
      <c r="B238" s="19">
        <v>0</v>
      </c>
      <c r="C238" s="19">
        <v>0</v>
      </c>
      <c r="D238" s="19">
        <v>0</v>
      </c>
      <c r="E238" s="6">
        <v>0</v>
      </c>
    </row>
    <row r="239" spans="1:5" ht="15" x14ac:dyDescent="0.2">
      <c r="A239" s="2" t="s">
        <v>34</v>
      </c>
      <c r="B239" s="15"/>
      <c r="C239" s="15"/>
      <c r="D239" s="8"/>
      <c r="E239" s="15"/>
    </row>
    <row r="240" spans="1:5" ht="15" x14ac:dyDescent="0.2">
      <c r="A240" s="2" t="s">
        <v>35</v>
      </c>
      <c r="B240" s="15"/>
      <c r="C240" s="32">
        <v>2000</v>
      </c>
      <c r="D240" s="32">
        <v>2000</v>
      </c>
      <c r="E240" s="15">
        <v>0</v>
      </c>
    </row>
    <row r="241" spans="1:5" ht="15" x14ac:dyDescent="0.2">
      <c r="A241" s="2" t="s">
        <v>37</v>
      </c>
      <c r="B241" s="15"/>
      <c r="C241" s="32">
        <v>7000</v>
      </c>
      <c r="D241" s="32">
        <v>7000</v>
      </c>
      <c r="E241" s="15">
        <v>0</v>
      </c>
    </row>
    <row r="242" spans="1:5" ht="15.75" x14ac:dyDescent="0.25">
      <c r="A242" s="1" t="s">
        <v>15</v>
      </c>
      <c r="B242" s="6">
        <v>0</v>
      </c>
      <c r="C242" s="6">
        <v>9000</v>
      </c>
      <c r="D242" s="6">
        <v>9000</v>
      </c>
      <c r="E242" s="19">
        <v>0</v>
      </c>
    </row>
    <row r="243" spans="1:5" ht="15" x14ac:dyDescent="0.2">
      <c r="A243" s="2" t="s">
        <v>38</v>
      </c>
      <c r="B243" s="15"/>
      <c r="C243" s="32"/>
      <c r="D243" s="32"/>
      <c r="E243" s="15">
        <v>0</v>
      </c>
    </row>
    <row r="244" spans="1:5" ht="15" x14ac:dyDescent="0.2">
      <c r="A244" s="2" t="s">
        <v>39</v>
      </c>
      <c r="B244" s="15"/>
      <c r="C244" s="32">
        <v>0</v>
      </c>
      <c r="D244" s="32">
        <v>0</v>
      </c>
      <c r="E244" s="15">
        <v>0</v>
      </c>
    </row>
    <row r="245" spans="1:5" ht="15" x14ac:dyDescent="0.2">
      <c r="A245" s="2" t="s">
        <v>40</v>
      </c>
      <c r="B245" s="15"/>
      <c r="C245" s="32"/>
      <c r="D245" s="32"/>
      <c r="E245" s="15">
        <v>0</v>
      </c>
    </row>
    <row r="246" spans="1:5" ht="15" x14ac:dyDescent="0.2">
      <c r="A246" s="2" t="s">
        <v>41</v>
      </c>
      <c r="B246" s="15"/>
      <c r="C246" s="32"/>
      <c r="D246" s="32"/>
      <c r="E246" s="15">
        <v>0</v>
      </c>
    </row>
    <row r="247" spans="1:5" ht="15.75" x14ac:dyDescent="0.25">
      <c r="A247" s="1" t="s">
        <v>16</v>
      </c>
      <c r="B247" s="6">
        <v>0</v>
      </c>
      <c r="C247" s="6">
        <v>0</v>
      </c>
      <c r="D247" s="6">
        <v>0</v>
      </c>
      <c r="E247" s="19">
        <v>0</v>
      </c>
    </row>
    <row r="248" spans="1:5" ht="15" x14ac:dyDescent="0.2">
      <c r="A248" s="2" t="s">
        <v>42</v>
      </c>
      <c r="B248" s="15"/>
      <c r="C248" s="32"/>
      <c r="D248" s="32"/>
      <c r="E248" s="15">
        <v>0</v>
      </c>
    </row>
    <row r="249" spans="1:5" ht="15" x14ac:dyDescent="0.2">
      <c r="A249" s="2" t="s">
        <v>43</v>
      </c>
      <c r="B249" s="15"/>
      <c r="C249" s="32"/>
      <c r="D249" s="32"/>
      <c r="E249" s="15">
        <v>0</v>
      </c>
    </row>
    <row r="250" spans="1:5" ht="15" x14ac:dyDescent="0.2">
      <c r="A250" s="2" t="s">
        <v>44</v>
      </c>
      <c r="B250" s="15"/>
      <c r="C250" s="32"/>
      <c r="D250" s="32"/>
      <c r="E250" s="15">
        <v>0</v>
      </c>
    </row>
    <row r="251" spans="1:5" ht="15.75" x14ac:dyDescent="0.25">
      <c r="A251" s="1" t="s">
        <v>45</v>
      </c>
      <c r="B251" s="6">
        <v>0</v>
      </c>
      <c r="C251" s="6">
        <v>0</v>
      </c>
      <c r="D251" s="6">
        <v>0</v>
      </c>
      <c r="E251" s="19">
        <v>0</v>
      </c>
    </row>
    <row r="252" spans="1:5" ht="15.75" x14ac:dyDescent="0.25">
      <c r="A252" s="3" t="s">
        <v>11</v>
      </c>
      <c r="B252" s="7">
        <v>0</v>
      </c>
      <c r="C252" s="7">
        <v>9000</v>
      </c>
      <c r="D252" s="7">
        <v>9000</v>
      </c>
      <c r="E252" s="19">
        <v>0</v>
      </c>
    </row>
    <row r="253" spans="1:5" ht="15.75" x14ac:dyDescent="0.25">
      <c r="A253" s="1"/>
      <c r="B253" s="15"/>
      <c r="C253" s="15"/>
      <c r="D253" s="7"/>
      <c r="E253" s="15"/>
    </row>
    <row r="254" spans="1:5" ht="15.75" x14ac:dyDescent="0.25">
      <c r="A254" s="3" t="s">
        <v>89</v>
      </c>
      <c r="B254" s="15"/>
      <c r="C254" s="15"/>
      <c r="D254" s="7"/>
      <c r="E254" s="15"/>
    </row>
    <row r="255" spans="1:5" ht="15" x14ac:dyDescent="0.2">
      <c r="A255" s="2" t="s">
        <v>31</v>
      </c>
      <c r="B255" s="15"/>
      <c r="C255" s="32">
        <v>95000</v>
      </c>
      <c r="D255" s="32">
        <v>95000</v>
      </c>
      <c r="E255" s="15">
        <v>0</v>
      </c>
    </row>
    <row r="256" spans="1:5" ht="15" x14ac:dyDescent="0.2">
      <c r="A256" s="2" t="s">
        <v>32</v>
      </c>
      <c r="B256" s="15"/>
      <c r="C256" s="32"/>
      <c r="D256" s="32"/>
      <c r="E256" s="15">
        <v>0</v>
      </c>
    </row>
    <row r="257" spans="1:5" ht="15" x14ac:dyDescent="0.2">
      <c r="A257" s="2" t="s">
        <v>33</v>
      </c>
      <c r="B257" s="15"/>
      <c r="C257" s="32"/>
      <c r="D257" s="32"/>
      <c r="E257" s="15">
        <v>0</v>
      </c>
    </row>
    <row r="258" spans="1:5" ht="15.75" x14ac:dyDescent="0.25">
      <c r="A258" s="1" t="s">
        <v>10</v>
      </c>
      <c r="B258" s="6">
        <v>0</v>
      </c>
      <c r="C258" s="6">
        <v>95000</v>
      </c>
      <c r="D258" s="6">
        <v>95000</v>
      </c>
      <c r="E258" s="19">
        <v>0</v>
      </c>
    </row>
    <row r="259" spans="1:5" ht="15" x14ac:dyDescent="0.2">
      <c r="A259" s="2" t="s">
        <v>34</v>
      </c>
      <c r="B259" s="15"/>
      <c r="C259" s="8">
        <v>4000</v>
      </c>
      <c r="D259" s="8">
        <v>4000</v>
      </c>
      <c r="E259" s="15">
        <v>0</v>
      </c>
    </row>
    <row r="260" spans="1:5" ht="15" x14ac:dyDescent="0.2">
      <c r="A260" s="2" t="s">
        <v>35</v>
      </c>
      <c r="B260" s="15"/>
      <c r="C260" s="32">
        <v>75000</v>
      </c>
      <c r="D260" s="32">
        <v>75000</v>
      </c>
      <c r="E260" s="15">
        <v>0</v>
      </c>
    </row>
    <row r="261" spans="1:5" ht="15" x14ac:dyDescent="0.2">
      <c r="A261" s="2" t="s">
        <v>36</v>
      </c>
      <c r="B261" s="15"/>
      <c r="C261" s="32"/>
      <c r="D261" s="32"/>
      <c r="E261" s="15">
        <v>0</v>
      </c>
    </row>
    <row r="262" spans="1:5" ht="15" x14ac:dyDescent="0.2">
      <c r="A262" s="2" t="s">
        <v>37</v>
      </c>
      <c r="B262" s="15"/>
      <c r="C262" s="32">
        <v>6000</v>
      </c>
      <c r="D262" s="32">
        <v>6000</v>
      </c>
      <c r="E262" s="15">
        <v>0</v>
      </c>
    </row>
    <row r="263" spans="1:5" ht="15.75" x14ac:dyDescent="0.25">
      <c r="A263" s="1" t="s">
        <v>15</v>
      </c>
      <c r="B263" s="6">
        <v>0</v>
      </c>
      <c r="C263" s="6">
        <v>85000</v>
      </c>
      <c r="D263" s="6">
        <v>85000</v>
      </c>
      <c r="E263" s="19">
        <v>0</v>
      </c>
    </row>
    <row r="264" spans="1:5" ht="15" x14ac:dyDescent="0.2">
      <c r="A264" s="2" t="s">
        <v>38</v>
      </c>
      <c r="B264" s="15"/>
      <c r="C264" s="32"/>
      <c r="D264" s="32"/>
      <c r="E264" s="15">
        <v>0</v>
      </c>
    </row>
    <row r="265" spans="1:5" ht="15" x14ac:dyDescent="0.2">
      <c r="A265" s="2" t="s">
        <v>39</v>
      </c>
      <c r="B265" s="15"/>
      <c r="C265" s="32"/>
      <c r="D265" s="32"/>
      <c r="E265" s="15">
        <v>0</v>
      </c>
    </row>
    <row r="266" spans="1:5" ht="15" x14ac:dyDescent="0.2">
      <c r="A266" s="2" t="s">
        <v>40</v>
      </c>
      <c r="B266" s="15"/>
      <c r="C266" s="32"/>
      <c r="D266" s="32"/>
      <c r="E266" s="15">
        <v>0</v>
      </c>
    </row>
    <row r="267" spans="1:5" ht="15" x14ac:dyDescent="0.2">
      <c r="A267" s="2" t="s">
        <v>41</v>
      </c>
      <c r="B267" s="15"/>
      <c r="C267" s="32"/>
      <c r="D267" s="32"/>
      <c r="E267" s="15">
        <v>0</v>
      </c>
    </row>
    <row r="268" spans="1:5" ht="15.75" x14ac:dyDescent="0.25">
      <c r="A268" s="1" t="s">
        <v>16</v>
      </c>
      <c r="B268" s="6">
        <v>0</v>
      </c>
      <c r="C268" s="6">
        <v>0</v>
      </c>
      <c r="D268" s="6">
        <v>0</v>
      </c>
      <c r="E268" s="19">
        <v>0</v>
      </c>
    </row>
    <row r="269" spans="1:5" ht="15" x14ac:dyDescent="0.2">
      <c r="A269" s="2" t="s">
        <v>42</v>
      </c>
      <c r="B269" s="15"/>
      <c r="C269" s="32"/>
      <c r="D269" s="32"/>
      <c r="E269" s="15">
        <v>0</v>
      </c>
    </row>
    <row r="270" spans="1:5" ht="15" x14ac:dyDescent="0.2">
      <c r="A270" s="2" t="s">
        <v>43</v>
      </c>
      <c r="B270" s="15"/>
      <c r="C270" s="32"/>
      <c r="D270" s="32"/>
      <c r="E270" s="15">
        <v>0</v>
      </c>
    </row>
    <row r="271" spans="1:5" ht="15" x14ac:dyDescent="0.2">
      <c r="A271" s="2" t="s">
        <v>44</v>
      </c>
      <c r="B271" s="15"/>
      <c r="C271" s="32"/>
      <c r="D271" s="32"/>
      <c r="E271" s="15">
        <v>0</v>
      </c>
    </row>
    <row r="272" spans="1:5" ht="15.75" x14ac:dyDescent="0.25">
      <c r="A272" s="1" t="s">
        <v>45</v>
      </c>
      <c r="B272" s="6">
        <v>0</v>
      </c>
      <c r="C272" s="6">
        <v>0</v>
      </c>
      <c r="D272" s="6">
        <v>0</v>
      </c>
      <c r="E272" s="19">
        <v>0</v>
      </c>
    </row>
    <row r="273" spans="1:5" ht="15.75" x14ac:dyDescent="0.25">
      <c r="A273" s="3" t="s">
        <v>11</v>
      </c>
      <c r="B273" s="7">
        <v>0</v>
      </c>
      <c r="C273" s="7">
        <v>180000</v>
      </c>
      <c r="D273" s="7">
        <v>180000</v>
      </c>
      <c r="E273" s="19">
        <v>0</v>
      </c>
    </row>
    <row r="274" spans="1:5" ht="15.75" x14ac:dyDescent="0.25">
      <c r="A274" s="1"/>
      <c r="B274" s="15"/>
      <c r="C274" s="15"/>
      <c r="D274" s="7"/>
      <c r="E274" s="15"/>
    </row>
    <row r="275" spans="1:5" ht="15.75" x14ac:dyDescent="0.25">
      <c r="A275" s="3" t="s">
        <v>90</v>
      </c>
      <c r="B275" s="15"/>
      <c r="C275" s="15"/>
      <c r="D275" s="7"/>
      <c r="E275" s="15"/>
    </row>
    <row r="276" spans="1:5" ht="15.75" x14ac:dyDescent="0.25">
      <c r="A276" s="2" t="s">
        <v>31</v>
      </c>
      <c r="B276" s="15"/>
      <c r="C276" s="15"/>
      <c r="D276" s="7"/>
      <c r="E276" s="15">
        <v>0</v>
      </c>
    </row>
    <row r="277" spans="1:5" ht="15.75" x14ac:dyDescent="0.25">
      <c r="A277" s="2" t="s">
        <v>32</v>
      </c>
      <c r="B277" s="15"/>
      <c r="C277" s="15"/>
      <c r="D277" s="7"/>
      <c r="E277" s="15">
        <v>0</v>
      </c>
    </row>
    <row r="278" spans="1:5" ht="15.75" x14ac:dyDescent="0.25">
      <c r="A278" s="2" t="s">
        <v>33</v>
      </c>
      <c r="B278" s="15"/>
      <c r="C278" s="15"/>
      <c r="D278" s="7"/>
      <c r="E278" s="15">
        <v>0</v>
      </c>
    </row>
    <row r="279" spans="1:5" ht="15.75" x14ac:dyDescent="0.25">
      <c r="A279" s="1" t="s">
        <v>10</v>
      </c>
      <c r="B279" s="19">
        <v>0</v>
      </c>
      <c r="C279" s="19">
        <v>0</v>
      </c>
      <c r="D279" s="19">
        <v>0</v>
      </c>
      <c r="E279" s="19">
        <v>0</v>
      </c>
    </row>
    <row r="280" spans="1:5" ht="15" x14ac:dyDescent="0.2">
      <c r="A280" s="2" t="s">
        <v>34</v>
      </c>
      <c r="B280" s="15"/>
      <c r="C280" s="15">
        <v>1000</v>
      </c>
      <c r="D280" s="8">
        <v>1000</v>
      </c>
      <c r="E280" s="15">
        <v>0</v>
      </c>
    </row>
    <row r="281" spans="1:5" ht="15" x14ac:dyDescent="0.2">
      <c r="A281" s="2" t="s">
        <v>35</v>
      </c>
      <c r="B281" s="15"/>
      <c r="C281" s="15">
        <v>1000</v>
      </c>
      <c r="D281" s="32">
        <v>1000</v>
      </c>
      <c r="E281" s="15">
        <v>0</v>
      </c>
    </row>
    <row r="282" spans="1:5" ht="15" x14ac:dyDescent="0.2">
      <c r="A282" s="2" t="s">
        <v>37</v>
      </c>
      <c r="B282" s="15"/>
      <c r="C282" s="15"/>
      <c r="D282" s="32"/>
      <c r="E282" s="15">
        <v>0</v>
      </c>
    </row>
    <row r="283" spans="1:5" ht="15.75" x14ac:dyDescent="0.25">
      <c r="A283" s="1" t="s">
        <v>15</v>
      </c>
      <c r="B283" s="6">
        <v>0</v>
      </c>
      <c r="C283" s="6">
        <v>2000</v>
      </c>
      <c r="D283" s="6">
        <v>2000</v>
      </c>
      <c r="E283" s="19">
        <v>0</v>
      </c>
    </row>
    <row r="284" spans="1:5" ht="15" x14ac:dyDescent="0.2">
      <c r="A284" s="2" t="s">
        <v>38</v>
      </c>
      <c r="B284" s="15"/>
      <c r="C284" s="15"/>
      <c r="D284" s="32"/>
      <c r="E284" s="15">
        <v>0</v>
      </c>
    </row>
    <row r="285" spans="1:5" ht="15" x14ac:dyDescent="0.2">
      <c r="A285" s="2" t="s">
        <v>39</v>
      </c>
      <c r="B285" s="15"/>
      <c r="C285" s="15"/>
      <c r="D285" s="32"/>
      <c r="E285" s="15">
        <v>0</v>
      </c>
    </row>
    <row r="286" spans="1:5" ht="15" x14ac:dyDescent="0.2">
      <c r="A286" s="2" t="s">
        <v>40</v>
      </c>
      <c r="B286" s="15"/>
      <c r="C286" s="15"/>
      <c r="D286" s="32"/>
      <c r="E286" s="15">
        <v>0</v>
      </c>
    </row>
    <row r="287" spans="1:5" ht="15" x14ac:dyDescent="0.2">
      <c r="A287" s="2" t="s">
        <v>41</v>
      </c>
      <c r="B287" s="15"/>
      <c r="C287" s="15"/>
      <c r="D287" s="32"/>
      <c r="E287" s="15">
        <v>0</v>
      </c>
    </row>
    <row r="288" spans="1:5" ht="15.75" x14ac:dyDescent="0.25">
      <c r="A288" s="1" t="s">
        <v>16</v>
      </c>
      <c r="B288" s="15"/>
      <c r="C288" s="15">
        <v>0</v>
      </c>
      <c r="D288" s="6">
        <v>0</v>
      </c>
      <c r="E288" s="19">
        <v>0</v>
      </c>
    </row>
    <row r="289" spans="1:5" ht="15" x14ac:dyDescent="0.2">
      <c r="A289" s="2" t="s">
        <v>42</v>
      </c>
      <c r="B289" s="15"/>
      <c r="C289" s="15"/>
      <c r="D289" s="32"/>
      <c r="E289" s="15">
        <v>0</v>
      </c>
    </row>
    <row r="290" spans="1:5" ht="15" x14ac:dyDescent="0.2">
      <c r="A290" s="2" t="s">
        <v>43</v>
      </c>
      <c r="B290" s="15"/>
      <c r="C290" s="15"/>
      <c r="D290" s="32"/>
      <c r="E290" s="15">
        <v>0</v>
      </c>
    </row>
    <row r="291" spans="1:5" ht="15" x14ac:dyDescent="0.2">
      <c r="A291" s="2" t="s">
        <v>44</v>
      </c>
      <c r="B291" s="15"/>
      <c r="C291" s="15"/>
      <c r="D291" s="32"/>
      <c r="E291" s="15">
        <v>0</v>
      </c>
    </row>
    <row r="292" spans="1:5" ht="15.75" x14ac:dyDescent="0.25">
      <c r="A292" s="1" t="s">
        <v>45</v>
      </c>
      <c r="B292" s="15"/>
      <c r="C292" s="15">
        <v>0</v>
      </c>
      <c r="D292" s="6">
        <v>0</v>
      </c>
      <c r="E292" s="19">
        <v>0</v>
      </c>
    </row>
    <row r="293" spans="1:5" ht="15.75" x14ac:dyDescent="0.25">
      <c r="A293" s="3" t="s">
        <v>11</v>
      </c>
      <c r="B293" s="7">
        <v>0</v>
      </c>
      <c r="C293" s="7">
        <v>2000</v>
      </c>
      <c r="D293" s="7">
        <v>2000</v>
      </c>
      <c r="E293" s="19">
        <v>0</v>
      </c>
    </row>
    <row r="294" spans="1:5" ht="15.75" x14ac:dyDescent="0.25">
      <c r="A294" s="1"/>
      <c r="B294" s="15"/>
      <c r="C294" s="15"/>
      <c r="D294" s="7"/>
      <c r="E294" s="15"/>
    </row>
    <row r="295" spans="1:5" ht="15.75" x14ac:dyDescent="0.25">
      <c r="A295" s="3" t="s">
        <v>91</v>
      </c>
      <c r="B295" s="15"/>
      <c r="C295" s="15"/>
      <c r="D295" s="7"/>
      <c r="E295" s="15"/>
    </row>
    <row r="296" spans="1:5" ht="15.75" x14ac:dyDescent="0.25">
      <c r="A296" s="2" t="s">
        <v>31</v>
      </c>
      <c r="B296" s="32"/>
      <c r="C296" s="15"/>
      <c r="D296" s="7"/>
      <c r="E296" s="15">
        <v>0</v>
      </c>
    </row>
    <row r="297" spans="1:5" ht="15.75" x14ac:dyDescent="0.25">
      <c r="A297" s="2" t="s">
        <v>32</v>
      </c>
      <c r="B297" s="15"/>
      <c r="C297" s="15"/>
      <c r="D297" s="7"/>
      <c r="E297" s="15">
        <v>0</v>
      </c>
    </row>
    <row r="298" spans="1:5" ht="15.75" x14ac:dyDescent="0.25">
      <c r="A298" s="2" t="s">
        <v>33</v>
      </c>
      <c r="B298" s="32"/>
      <c r="C298" s="15"/>
      <c r="D298" s="7"/>
      <c r="E298" s="15">
        <v>0</v>
      </c>
    </row>
    <row r="299" spans="1:5" ht="15.75" x14ac:dyDescent="0.25">
      <c r="A299" s="1" t="s">
        <v>10</v>
      </c>
      <c r="B299" s="19">
        <v>0</v>
      </c>
      <c r="C299" s="19">
        <v>0</v>
      </c>
      <c r="D299" s="19">
        <v>0</v>
      </c>
      <c r="E299" s="19">
        <v>0</v>
      </c>
    </row>
    <row r="300" spans="1:5" ht="15" x14ac:dyDescent="0.2">
      <c r="A300" s="2" t="s">
        <v>34</v>
      </c>
      <c r="B300" s="15"/>
      <c r="C300" s="15"/>
      <c r="D300" s="8"/>
      <c r="E300" s="15"/>
    </row>
    <row r="301" spans="1:5" ht="15" x14ac:dyDescent="0.2">
      <c r="A301" s="2" t="s">
        <v>35</v>
      </c>
      <c r="B301" s="15">
        <v>0</v>
      </c>
      <c r="C301" s="15">
        <v>82382</v>
      </c>
      <c r="D301" s="32">
        <v>82382</v>
      </c>
      <c r="E301" s="15">
        <v>0</v>
      </c>
    </row>
    <row r="302" spans="1:5" ht="15" x14ac:dyDescent="0.2">
      <c r="A302" s="2" t="s">
        <v>37</v>
      </c>
      <c r="B302" s="15"/>
      <c r="C302" s="15"/>
      <c r="D302" s="32"/>
      <c r="E302" s="15">
        <v>0</v>
      </c>
    </row>
    <row r="303" spans="1:5" ht="15.75" x14ac:dyDescent="0.25">
      <c r="A303" s="1" t="s">
        <v>15</v>
      </c>
      <c r="B303" s="6">
        <v>0</v>
      </c>
      <c r="C303" s="6">
        <v>82382</v>
      </c>
      <c r="D303" s="6">
        <v>82382</v>
      </c>
      <c r="E303" s="19">
        <v>0</v>
      </c>
    </row>
    <row r="304" spans="1:5" ht="15" x14ac:dyDescent="0.2">
      <c r="A304" s="2" t="s">
        <v>38</v>
      </c>
      <c r="B304" s="15"/>
      <c r="C304" s="15"/>
      <c r="D304" s="32"/>
      <c r="E304" s="15">
        <v>0</v>
      </c>
    </row>
    <row r="305" spans="1:5" ht="15" x14ac:dyDescent="0.2">
      <c r="A305" s="2" t="s">
        <v>39</v>
      </c>
      <c r="B305" s="15"/>
      <c r="C305" s="15"/>
      <c r="D305" s="32"/>
      <c r="E305" s="15">
        <v>0</v>
      </c>
    </row>
    <row r="306" spans="1:5" ht="15" x14ac:dyDescent="0.2">
      <c r="A306" s="2" t="s">
        <v>40</v>
      </c>
      <c r="B306" s="15"/>
      <c r="C306" s="15"/>
      <c r="D306" s="32"/>
      <c r="E306" s="15">
        <v>0</v>
      </c>
    </row>
    <row r="307" spans="1:5" ht="15" x14ac:dyDescent="0.2">
      <c r="A307" s="2" t="s">
        <v>41</v>
      </c>
      <c r="B307" s="15"/>
      <c r="C307" s="15"/>
      <c r="D307" s="32"/>
      <c r="E307" s="15">
        <v>0</v>
      </c>
    </row>
    <row r="308" spans="1:5" ht="15.75" x14ac:dyDescent="0.25">
      <c r="A308" s="1" t="s">
        <v>16</v>
      </c>
      <c r="B308" s="6">
        <v>0</v>
      </c>
      <c r="C308" s="6">
        <v>0</v>
      </c>
      <c r="D308" s="6">
        <v>0</v>
      </c>
      <c r="E308" s="19">
        <v>0</v>
      </c>
    </row>
    <row r="309" spans="1:5" ht="15" x14ac:dyDescent="0.2">
      <c r="A309" s="2" t="s">
        <v>42</v>
      </c>
      <c r="B309" s="15"/>
      <c r="C309" s="15"/>
      <c r="D309" s="32"/>
      <c r="E309" s="15">
        <v>0</v>
      </c>
    </row>
    <row r="310" spans="1:5" ht="15" x14ac:dyDescent="0.2">
      <c r="A310" s="2" t="s">
        <v>43</v>
      </c>
      <c r="B310" s="15"/>
      <c r="C310" s="15"/>
      <c r="D310" s="32"/>
      <c r="E310" s="15">
        <v>0</v>
      </c>
    </row>
    <row r="311" spans="1:5" ht="15" x14ac:dyDescent="0.2">
      <c r="A311" s="2" t="s">
        <v>44</v>
      </c>
      <c r="B311" s="15"/>
      <c r="C311" s="15"/>
      <c r="D311" s="32"/>
      <c r="E311" s="15">
        <v>0</v>
      </c>
    </row>
    <row r="312" spans="1:5" ht="15.75" x14ac:dyDescent="0.25">
      <c r="A312" s="1" t="s">
        <v>45</v>
      </c>
      <c r="B312" s="6">
        <v>0</v>
      </c>
      <c r="C312" s="6">
        <v>0</v>
      </c>
      <c r="D312" s="6">
        <v>0</v>
      </c>
      <c r="E312" s="19">
        <v>0</v>
      </c>
    </row>
    <row r="313" spans="1:5" ht="15.75" x14ac:dyDescent="0.25">
      <c r="A313" s="3" t="s">
        <v>11</v>
      </c>
      <c r="B313" s="7">
        <v>0</v>
      </c>
      <c r="C313" s="7">
        <v>82382</v>
      </c>
      <c r="D313" s="7">
        <v>82382</v>
      </c>
      <c r="E313" s="19">
        <v>0</v>
      </c>
    </row>
    <row r="314" spans="1:5" ht="15.75" x14ac:dyDescent="0.25">
      <c r="A314" s="1"/>
      <c r="B314" s="15"/>
      <c r="C314" s="15"/>
      <c r="D314" s="7"/>
      <c r="E314" s="15">
        <v>0</v>
      </c>
    </row>
    <row r="315" spans="1:5" ht="15.75" x14ac:dyDescent="0.25">
      <c r="A315" s="3" t="s">
        <v>115</v>
      </c>
      <c r="B315" s="15"/>
      <c r="C315" s="15"/>
      <c r="D315" s="7"/>
      <c r="E315" s="15"/>
    </row>
    <row r="316" spans="1:5" ht="15.75" x14ac:dyDescent="0.25">
      <c r="A316" s="2" t="s">
        <v>31</v>
      </c>
      <c r="B316" s="15"/>
      <c r="C316" s="15"/>
      <c r="D316" s="7"/>
      <c r="E316" s="15">
        <v>0</v>
      </c>
    </row>
    <row r="317" spans="1:5" ht="15.75" x14ac:dyDescent="0.25">
      <c r="A317" s="2" t="s">
        <v>32</v>
      </c>
      <c r="B317" s="15"/>
      <c r="C317" s="15"/>
      <c r="D317" s="7"/>
      <c r="E317" s="15">
        <v>0</v>
      </c>
    </row>
    <row r="318" spans="1:5" ht="15.75" x14ac:dyDescent="0.25">
      <c r="A318" s="2" t="s">
        <v>33</v>
      </c>
      <c r="B318" s="15"/>
      <c r="C318" s="15"/>
      <c r="D318" s="7"/>
      <c r="E318" s="15">
        <v>0</v>
      </c>
    </row>
    <row r="319" spans="1:5" ht="15.75" x14ac:dyDescent="0.25">
      <c r="A319" s="1" t="s">
        <v>10</v>
      </c>
      <c r="B319" s="7">
        <v>0</v>
      </c>
      <c r="C319" s="7">
        <v>0</v>
      </c>
      <c r="D319" s="7">
        <v>0</v>
      </c>
      <c r="E319" s="7">
        <v>0</v>
      </c>
    </row>
    <row r="320" spans="1:5" ht="15" x14ac:dyDescent="0.2">
      <c r="A320" s="2" t="s">
        <v>34</v>
      </c>
      <c r="B320" s="15"/>
      <c r="C320" s="15">
        <v>1014</v>
      </c>
      <c r="D320" s="8">
        <v>1014</v>
      </c>
      <c r="E320" s="15">
        <v>0</v>
      </c>
    </row>
    <row r="321" spans="1:5" ht="15" x14ac:dyDescent="0.2">
      <c r="A321" s="2" t="s">
        <v>35</v>
      </c>
      <c r="B321" s="15"/>
      <c r="C321" s="15"/>
      <c r="D321" s="32"/>
      <c r="E321" s="15">
        <v>0</v>
      </c>
    </row>
    <row r="322" spans="1:5" ht="15" x14ac:dyDescent="0.2">
      <c r="A322" s="2" t="s">
        <v>37</v>
      </c>
      <c r="B322" s="15"/>
      <c r="C322" s="15"/>
      <c r="D322" s="32"/>
      <c r="E322" s="15">
        <v>0</v>
      </c>
    </row>
    <row r="323" spans="1:5" ht="15.75" x14ac:dyDescent="0.25">
      <c r="A323" s="1" t="s">
        <v>15</v>
      </c>
      <c r="B323" s="6">
        <v>0</v>
      </c>
      <c r="C323" s="6">
        <v>1014</v>
      </c>
      <c r="D323" s="6">
        <v>1014</v>
      </c>
      <c r="E323" s="19">
        <v>0</v>
      </c>
    </row>
    <row r="324" spans="1:5" ht="15" x14ac:dyDescent="0.2">
      <c r="A324" s="2" t="s">
        <v>38</v>
      </c>
      <c r="B324" s="15"/>
      <c r="C324" s="15">
        <v>750</v>
      </c>
      <c r="D324" s="32">
        <v>750</v>
      </c>
      <c r="E324" s="15">
        <v>0</v>
      </c>
    </row>
    <row r="325" spans="1:5" ht="15" x14ac:dyDescent="0.2">
      <c r="A325" s="2" t="s">
        <v>39</v>
      </c>
      <c r="B325" s="15"/>
      <c r="C325" s="15">
        <v>3500</v>
      </c>
      <c r="D325" s="32">
        <v>3500</v>
      </c>
      <c r="E325" s="15">
        <v>0</v>
      </c>
    </row>
    <row r="326" spans="1:5" ht="15" x14ac:dyDescent="0.2">
      <c r="A326" s="2" t="s">
        <v>40</v>
      </c>
      <c r="B326" s="15"/>
      <c r="C326" s="15"/>
      <c r="D326" s="32"/>
      <c r="E326" s="15">
        <v>0</v>
      </c>
    </row>
    <row r="327" spans="1:5" ht="15" x14ac:dyDescent="0.2">
      <c r="A327" s="2" t="s">
        <v>41</v>
      </c>
      <c r="B327" s="15"/>
      <c r="C327" s="15"/>
      <c r="D327" s="32"/>
      <c r="E327" s="15">
        <v>0</v>
      </c>
    </row>
    <row r="328" spans="1:5" ht="15.75" x14ac:dyDescent="0.25">
      <c r="A328" s="1" t="s">
        <v>16</v>
      </c>
      <c r="B328" s="6">
        <v>0</v>
      </c>
      <c r="C328" s="6">
        <v>4250</v>
      </c>
      <c r="D328" s="6">
        <v>4250</v>
      </c>
      <c r="E328" s="19">
        <v>0</v>
      </c>
    </row>
    <row r="329" spans="1:5" ht="15" x14ac:dyDescent="0.2">
      <c r="A329" s="2" t="s">
        <v>42</v>
      </c>
      <c r="B329" s="15"/>
      <c r="C329" s="15"/>
      <c r="D329" s="32"/>
      <c r="E329" s="15">
        <v>0</v>
      </c>
    </row>
    <row r="330" spans="1:5" ht="15" x14ac:dyDescent="0.2">
      <c r="A330" s="2" t="s">
        <v>43</v>
      </c>
      <c r="B330" s="15"/>
      <c r="C330" s="15"/>
      <c r="D330" s="32"/>
      <c r="E330" s="15">
        <v>0</v>
      </c>
    </row>
    <row r="331" spans="1:5" ht="15" x14ac:dyDescent="0.2">
      <c r="A331" s="2" t="s">
        <v>44</v>
      </c>
      <c r="B331" s="15"/>
      <c r="C331" s="15"/>
      <c r="D331" s="32"/>
      <c r="E331" s="15">
        <v>0</v>
      </c>
    </row>
    <row r="332" spans="1:5" ht="15.75" x14ac:dyDescent="0.25">
      <c r="A332" s="1" t="s">
        <v>45</v>
      </c>
      <c r="B332" s="6">
        <v>0</v>
      </c>
      <c r="C332" s="6">
        <v>0</v>
      </c>
      <c r="D332" s="6">
        <v>0</v>
      </c>
      <c r="E332" s="19">
        <v>0</v>
      </c>
    </row>
    <row r="333" spans="1:5" ht="15.75" x14ac:dyDescent="0.25">
      <c r="A333" s="3" t="s">
        <v>11</v>
      </c>
      <c r="B333" s="7">
        <v>0</v>
      </c>
      <c r="C333" s="7">
        <v>5264</v>
      </c>
      <c r="D333" s="7">
        <v>5264</v>
      </c>
      <c r="E333" s="19">
        <v>0</v>
      </c>
    </row>
    <row r="334" spans="1:5" ht="15.75" x14ac:dyDescent="0.25">
      <c r="A334" s="1"/>
      <c r="B334" s="15"/>
      <c r="C334" s="15"/>
      <c r="D334" s="7"/>
      <c r="E334" s="15"/>
    </row>
    <row r="335" spans="1:5" ht="15.75" x14ac:dyDescent="0.25">
      <c r="A335" s="3" t="s">
        <v>116</v>
      </c>
      <c r="B335" s="15"/>
      <c r="C335" s="15"/>
      <c r="D335" s="7"/>
      <c r="E335" s="15"/>
    </row>
    <row r="336" spans="1:5" ht="15.75" x14ac:dyDescent="0.25">
      <c r="A336" s="2" t="s">
        <v>31</v>
      </c>
      <c r="B336" s="15"/>
      <c r="C336" s="15"/>
      <c r="D336" s="7"/>
      <c r="E336" s="15">
        <v>0</v>
      </c>
    </row>
    <row r="337" spans="1:5" ht="15.75" x14ac:dyDescent="0.25">
      <c r="A337" s="2" t="s">
        <v>32</v>
      </c>
      <c r="B337" s="15"/>
      <c r="C337" s="15"/>
      <c r="D337" s="7"/>
      <c r="E337" s="15">
        <v>0</v>
      </c>
    </row>
    <row r="338" spans="1:5" ht="15.75" x14ac:dyDescent="0.25">
      <c r="A338" s="2" t="s">
        <v>33</v>
      </c>
      <c r="B338" s="15"/>
      <c r="C338" s="15"/>
      <c r="D338" s="7"/>
      <c r="E338" s="15">
        <v>0</v>
      </c>
    </row>
    <row r="339" spans="1:5" ht="15.75" x14ac:dyDescent="0.25">
      <c r="A339" s="1" t="s">
        <v>10</v>
      </c>
      <c r="B339" s="19">
        <v>0</v>
      </c>
      <c r="C339" s="19">
        <v>0</v>
      </c>
      <c r="D339" s="19">
        <v>0</v>
      </c>
      <c r="E339" s="19">
        <v>0</v>
      </c>
    </row>
    <row r="340" spans="1:5" ht="15" x14ac:dyDescent="0.2">
      <c r="A340" s="2" t="s">
        <v>34</v>
      </c>
      <c r="B340" s="15"/>
      <c r="C340" s="15">
        <v>10000</v>
      </c>
      <c r="D340" s="8">
        <v>10000</v>
      </c>
      <c r="E340" s="15">
        <v>0</v>
      </c>
    </row>
    <row r="341" spans="1:5" ht="15" x14ac:dyDescent="0.2">
      <c r="A341" s="2" t="s">
        <v>35</v>
      </c>
      <c r="B341" s="15">
        <v>0</v>
      </c>
      <c r="C341" s="15"/>
      <c r="D341" s="32"/>
      <c r="E341" s="15">
        <v>0</v>
      </c>
    </row>
    <row r="342" spans="1:5" ht="15" x14ac:dyDescent="0.2">
      <c r="A342" s="2" t="s">
        <v>37</v>
      </c>
      <c r="B342" s="15"/>
      <c r="C342" s="15"/>
      <c r="D342" s="32"/>
      <c r="E342" s="15">
        <v>0</v>
      </c>
    </row>
    <row r="343" spans="1:5" ht="15.75" x14ac:dyDescent="0.25">
      <c r="A343" s="1" t="s">
        <v>15</v>
      </c>
      <c r="B343" s="6">
        <v>0</v>
      </c>
      <c r="C343" s="6">
        <v>10000</v>
      </c>
      <c r="D343" s="6">
        <v>10000</v>
      </c>
      <c r="E343" s="19">
        <v>0</v>
      </c>
    </row>
    <row r="344" spans="1:5" ht="15" x14ac:dyDescent="0.2">
      <c r="A344" s="2" t="s">
        <v>38</v>
      </c>
      <c r="B344" s="15"/>
      <c r="C344" s="15"/>
      <c r="D344" s="32"/>
      <c r="E344" s="15">
        <v>0</v>
      </c>
    </row>
    <row r="345" spans="1:5" ht="15" x14ac:dyDescent="0.2">
      <c r="A345" s="2" t="s">
        <v>39</v>
      </c>
      <c r="B345" s="15"/>
      <c r="C345" s="15"/>
      <c r="D345" s="32"/>
      <c r="E345" s="15">
        <v>0</v>
      </c>
    </row>
    <row r="346" spans="1:5" ht="15" x14ac:dyDescent="0.2">
      <c r="A346" s="2" t="s">
        <v>40</v>
      </c>
      <c r="B346" s="15"/>
      <c r="C346" s="15"/>
      <c r="D346" s="32"/>
      <c r="E346" s="15">
        <v>0</v>
      </c>
    </row>
    <row r="347" spans="1:5" ht="15" x14ac:dyDescent="0.2">
      <c r="A347" s="2" t="s">
        <v>41</v>
      </c>
      <c r="B347" s="15"/>
      <c r="C347" s="15"/>
      <c r="D347" s="32"/>
      <c r="E347" s="15">
        <v>0</v>
      </c>
    </row>
    <row r="348" spans="1:5" ht="15.75" x14ac:dyDescent="0.25">
      <c r="A348" s="1" t="s">
        <v>16</v>
      </c>
      <c r="B348" s="6">
        <v>0</v>
      </c>
      <c r="C348" s="6">
        <v>0</v>
      </c>
      <c r="D348" s="6">
        <v>0</v>
      </c>
      <c r="E348" s="19">
        <v>0</v>
      </c>
    </row>
    <row r="349" spans="1:5" ht="15" x14ac:dyDescent="0.2">
      <c r="A349" s="2" t="s">
        <v>42</v>
      </c>
      <c r="B349" s="15"/>
      <c r="C349" s="15"/>
      <c r="D349" s="32"/>
      <c r="E349" s="15">
        <v>0</v>
      </c>
    </row>
    <row r="350" spans="1:5" ht="15" x14ac:dyDescent="0.2">
      <c r="A350" s="2" t="s">
        <v>43</v>
      </c>
      <c r="B350" s="15"/>
      <c r="C350" s="15"/>
      <c r="D350" s="32"/>
      <c r="E350" s="15">
        <v>0</v>
      </c>
    </row>
    <row r="351" spans="1:5" ht="15" x14ac:dyDescent="0.2">
      <c r="A351" s="2" t="s">
        <v>44</v>
      </c>
      <c r="B351" s="15"/>
      <c r="C351" s="15"/>
      <c r="D351" s="32"/>
      <c r="E351" s="15">
        <v>0</v>
      </c>
    </row>
    <row r="352" spans="1:5" ht="15.75" x14ac:dyDescent="0.25">
      <c r="A352" s="1" t="s">
        <v>45</v>
      </c>
      <c r="B352" s="6">
        <v>0</v>
      </c>
      <c r="C352" s="6">
        <v>0</v>
      </c>
      <c r="D352" s="6">
        <v>0</v>
      </c>
      <c r="E352" s="19">
        <v>0</v>
      </c>
    </row>
    <row r="353" spans="1:5" ht="15.75" x14ac:dyDescent="0.25">
      <c r="A353" s="3" t="s">
        <v>11</v>
      </c>
      <c r="B353" s="7">
        <v>0</v>
      </c>
      <c r="C353" s="7">
        <v>10000</v>
      </c>
      <c r="D353" s="7">
        <v>10000</v>
      </c>
      <c r="E353" s="19">
        <v>0</v>
      </c>
    </row>
    <row r="354" spans="1:5" ht="15.75" x14ac:dyDescent="0.25">
      <c r="A354" s="1"/>
      <c r="B354" s="15"/>
      <c r="C354" s="15"/>
      <c r="D354" s="7"/>
      <c r="E354" s="15"/>
    </row>
    <row r="355" spans="1:5" ht="15.75" x14ac:dyDescent="0.25">
      <c r="A355" s="3" t="s">
        <v>117</v>
      </c>
      <c r="B355" s="15"/>
      <c r="C355" s="15"/>
      <c r="D355" s="7"/>
      <c r="E355" s="15">
        <v>0</v>
      </c>
    </row>
    <row r="356" spans="1:5" ht="15.75" x14ac:dyDescent="0.25">
      <c r="A356" s="2" t="s">
        <v>31</v>
      </c>
      <c r="B356" s="15"/>
      <c r="C356" s="15"/>
      <c r="D356" s="7"/>
      <c r="E356" s="15">
        <v>0</v>
      </c>
    </row>
    <row r="357" spans="1:5" ht="15.75" x14ac:dyDescent="0.25">
      <c r="A357" s="2" t="s">
        <v>32</v>
      </c>
      <c r="B357" s="15"/>
      <c r="C357" s="15"/>
      <c r="D357" s="7"/>
      <c r="E357" s="15">
        <v>0</v>
      </c>
    </row>
    <row r="358" spans="1:5" ht="15.75" x14ac:dyDescent="0.25">
      <c r="A358" s="2" t="s">
        <v>33</v>
      </c>
      <c r="B358" s="15"/>
      <c r="C358" s="15"/>
      <c r="D358" s="7"/>
      <c r="E358" s="15">
        <v>0</v>
      </c>
    </row>
    <row r="359" spans="1:5" ht="15.75" x14ac:dyDescent="0.25">
      <c r="A359" s="1" t="s">
        <v>10</v>
      </c>
      <c r="B359" s="19">
        <v>0</v>
      </c>
      <c r="C359" s="19">
        <v>0</v>
      </c>
      <c r="D359" s="19">
        <v>0</v>
      </c>
      <c r="E359" s="15">
        <v>0</v>
      </c>
    </row>
    <row r="360" spans="1:5" ht="15" x14ac:dyDescent="0.2">
      <c r="A360" s="2" t="s">
        <v>34</v>
      </c>
      <c r="B360" s="15"/>
      <c r="C360" s="15"/>
      <c r="D360" s="8"/>
      <c r="E360" s="15">
        <v>0</v>
      </c>
    </row>
    <row r="361" spans="1:5" ht="15" x14ac:dyDescent="0.2">
      <c r="A361" s="2" t="s">
        <v>35</v>
      </c>
      <c r="B361" s="15">
        <v>0</v>
      </c>
      <c r="C361" s="15"/>
      <c r="D361" s="32"/>
      <c r="E361" s="15">
        <v>0</v>
      </c>
    </row>
    <row r="362" spans="1:5" ht="15" x14ac:dyDescent="0.2">
      <c r="A362" s="2" t="s">
        <v>37</v>
      </c>
      <c r="B362" s="15"/>
      <c r="C362" s="15"/>
      <c r="D362" s="32"/>
      <c r="E362" s="15">
        <v>0</v>
      </c>
    </row>
    <row r="363" spans="1:5" ht="15.75" x14ac:dyDescent="0.25">
      <c r="A363" s="1" t="s">
        <v>15</v>
      </c>
      <c r="B363" s="6">
        <v>0</v>
      </c>
      <c r="C363" s="6">
        <v>0</v>
      </c>
      <c r="D363" s="6">
        <v>0</v>
      </c>
      <c r="E363" s="19">
        <v>0</v>
      </c>
    </row>
    <row r="364" spans="1:5" ht="15" x14ac:dyDescent="0.2">
      <c r="A364" s="2" t="s">
        <v>38</v>
      </c>
      <c r="B364" s="15"/>
      <c r="C364" s="15"/>
      <c r="D364" s="32"/>
      <c r="E364" s="15">
        <v>0</v>
      </c>
    </row>
    <row r="365" spans="1:5" ht="15" x14ac:dyDescent="0.2">
      <c r="A365" s="2" t="s">
        <v>39</v>
      </c>
      <c r="B365" s="15"/>
      <c r="C365" s="15"/>
      <c r="D365" s="32"/>
      <c r="E365" s="15">
        <v>0</v>
      </c>
    </row>
    <row r="366" spans="1:5" ht="15" x14ac:dyDescent="0.2">
      <c r="A366" s="2" t="s">
        <v>40</v>
      </c>
      <c r="B366" s="15"/>
      <c r="C366" s="15"/>
      <c r="D366" s="32"/>
      <c r="E366" s="15">
        <v>0</v>
      </c>
    </row>
    <row r="367" spans="1:5" ht="15" x14ac:dyDescent="0.2">
      <c r="A367" s="2" t="s">
        <v>41</v>
      </c>
      <c r="B367" s="15"/>
      <c r="C367" s="15"/>
      <c r="D367" s="32"/>
      <c r="E367" s="15">
        <v>0</v>
      </c>
    </row>
    <row r="368" spans="1:5" ht="15.75" x14ac:dyDescent="0.25">
      <c r="A368" s="1" t="s">
        <v>16</v>
      </c>
      <c r="B368" s="6">
        <v>0</v>
      </c>
      <c r="C368" s="6">
        <v>0</v>
      </c>
      <c r="D368" s="6">
        <v>0</v>
      </c>
      <c r="E368" s="19">
        <v>0</v>
      </c>
    </row>
    <row r="369" spans="1:5" ht="15" x14ac:dyDescent="0.2">
      <c r="A369" s="2" t="s">
        <v>42</v>
      </c>
      <c r="B369" s="15"/>
      <c r="C369" s="15"/>
      <c r="D369" s="32"/>
      <c r="E369" s="15">
        <v>0</v>
      </c>
    </row>
    <row r="370" spans="1:5" ht="15" x14ac:dyDescent="0.2">
      <c r="A370" s="2" t="s">
        <v>43</v>
      </c>
      <c r="B370" s="15"/>
      <c r="C370" s="15"/>
      <c r="D370" s="32"/>
      <c r="E370" s="15">
        <v>0</v>
      </c>
    </row>
    <row r="371" spans="1:5" ht="15" x14ac:dyDescent="0.2">
      <c r="A371" s="2" t="s">
        <v>44</v>
      </c>
      <c r="B371" s="15"/>
      <c r="C371" s="15"/>
      <c r="D371" s="32"/>
      <c r="E371" s="15">
        <v>0</v>
      </c>
    </row>
    <row r="372" spans="1:5" ht="15.75" x14ac:dyDescent="0.25">
      <c r="A372" s="1" t="s">
        <v>45</v>
      </c>
      <c r="B372" s="6">
        <v>0</v>
      </c>
      <c r="C372" s="6">
        <v>0</v>
      </c>
      <c r="D372" s="6">
        <v>0</v>
      </c>
      <c r="E372" s="19">
        <v>0</v>
      </c>
    </row>
    <row r="373" spans="1:5" ht="15.75" x14ac:dyDescent="0.25">
      <c r="A373" s="3" t="s">
        <v>11</v>
      </c>
      <c r="B373" s="7">
        <v>0</v>
      </c>
      <c r="C373" s="7">
        <v>0</v>
      </c>
      <c r="D373" s="7">
        <v>0</v>
      </c>
      <c r="E373" s="19">
        <v>0</v>
      </c>
    </row>
    <row r="374" spans="1:5" ht="15.75" x14ac:dyDescent="0.25">
      <c r="A374" s="1"/>
      <c r="B374" s="15"/>
      <c r="C374" s="15"/>
      <c r="D374" s="7"/>
      <c r="E374" s="15"/>
    </row>
    <row r="375" spans="1:5" ht="15.75" x14ac:dyDescent="0.25">
      <c r="A375" s="3" t="s">
        <v>118</v>
      </c>
      <c r="B375" s="15"/>
      <c r="C375" s="15"/>
      <c r="D375" s="7"/>
      <c r="E375" s="15"/>
    </row>
    <row r="376" spans="1:5" ht="15.75" x14ac:dyDescent="0.25">
      <c r="A376" s="2" t="s">
        <v>31</v>
      </c>
      <c r="B376" s="15"/>
      <c r="C376" s="15"/>
      <c r="D376" s="7"/>
      <c r="E376" s="19">
        <v>0</v>
      </c>
    </row>
    <row r="377" spans="1:5" ht="15.75" x14ac:dyDescent="0.25">
      <c r="A377" s="2" t="s">
        <v>32</v>
      </c>
      <c r="B377" s="15"/>
      <c r="C377" s="15"/>
      <c r="D377" s="7"/>
      <c r="E377" s="19">
        <v>0</v>
      </c>
    </row>
    <row r="378" spans="1:5" ht="15.75" x14ac:dyDescent="0.25">
      <c r="A378" s="2" t="s">
        <v>33</v>
      </c>
      <c r="B378" s="15"/>
      <c r="C378" s="15"/>
      <c r="D378" s="7"/>
      <c r="E378" s="19">
        <v>0</v>
      </c>
    </row>
    <row r="379" spans="1:5" ht="15.75" x14ac:dyDescent="0.25">
      <c r="A379" s="1" t="s">
        <v>10</v>
      </c>
      <c r="B379" s="19">
        <v>0</v>
      </c>
      <c r="C379" s="19">
        <v>0</v>
      </c>
      <c r="D379" s="19">
        <v>0</v>
      </c>
      <c r="E379" s="19">
        <v>0</v>
      </c>
    </row>
    <row r="380" spans="1:5" ht="15" x14ac:dyDescent="0.2">
      <c r="A380" s="2" t="s">
        <v>34</v>
      </c>
      <c r="B380" s="15"/>
      <c r="C380" s="15"/>
      <c r="D380" s="8"/>
      <c r="E380" s="15">
        <v>0</v>
      </c>
    </row>
    <row r="381" spans="1:5" ht="15" x14ac:dyDescent="0.2">
      <c r="A381" s="2" t="s">
        <v>35</v>
      </c>
      <c r="B381" s="15">
        <v>0</v>
      </c>
      <c r="C381" s="15">
        <v>45000</v>
      </c>
      <c r="D381" s="32">
        <v>45000</v>
      </c>
      <c r="E381" s="15">
        <v>0</v>
      </c>
    </row>
    <row r="382" spans="1:5" ht="15" x14ac:dyDescent="0.2">
      <c r="A382" s="2" t="s">
        <v>37</v>
      </c>
      <c r="B382" s="15"/>
      <c r="C382" s="15"/>
      <c r="D382" s="32"/>
      <c r="E382" s="15">
        <v>0</v>
      </c>
    </row>
    <row r="383" spans="1:5" ht="15.75" x14ac:dyDescent="0.25">
      <c r="A383" s="1" t="s">
        <v>15</v>
      </c>
      <c r="B383" s="6">
        <v>0</v>
      </c>
      <c r="C383" s="6">
        <v>45000</v>
      </c>
      <c r="D383" s="6">
        <v>45000</v>
      </c>
      <c r="E383" s="19">
        <v>0</v>
      </c>
    </row>
    <row r="384" spans="1:5" ht="15" x14ac:dyDescent="0.2">
      <c r="A384" s="2" t="s">
        <v>38</v>
      </c>
      <c r="B384" s="15"/>
      <c r="C384" s="15"/>
      <c r="D384" s="32"/>
      <c r="E384" s="15">
        <v>0</v>
      </c>
    </row>
    <row r="385" spans="1:5" ht="15" x14ac:dyDescent="0.2">
      <c r="A385" s="2" t="s">
        <v>39</v>
      </c>
      <c r="B385" s="15"/>
      <c r="C385" s="15"/>
      <c r="D385" s="32"/>
      <c r="E385" s="15">
        <v>0</v>
      </c>
    </row>
    <row r="386" spans="1:5" ht="15" x14ac:dyDescent="0.2">
      <c r="A386" s="2" t="s">
        <v>40</v>
      </c>
      <c r="B386" s="15"/>
      <c r="C386" s="15"/>
      <c r="D386" s="32"/>
      <c r="E386" s="15">
        <v>0</v>
      </c>
    </row>
    <row r="387" spans="1:5" ht="15" x14ac:dyDescent="0.2">
      <c r="A387" s="2" t="s">
        <v>41</v>
      </c>
      <c r="B387" s="15"/>
      <c r="C387" s="15"/>
      <c r="D387" s="32"/>
      <c r="E387" s="15">
        <v>0</v>
      </c>
    </row>
    <row r="388" spans="1:5" ht="15.75" x14ac:dyDescent="0.25">
      <c r="A388" s="1" t="s">
        <v>16</v>
      </c>
      <c r="B388" s="6">
        <v>0</v>
      </c>
      <c r="C388" s="6">
        <v>0</v>
      </c>
      <c r="D388" s="6">
        <v>0</v>
      </c>
      <c r="E388" s="19">
        <v>0</v>
      </c>
    </row>
    <row r="389" spans="1:5" ht="15" x14ac:dyDescent="0.2">
      <c r="A389" s="2" t="s">
        <v>42</v>
      </c>
      <c r="B389" s="15"/>
      <c r="C389" s="15"/>
      <c r="D389" s="32"/>
      <c r="E389" s="15">
        <v>0</v>
      </c>
    </row>
    <row r="390" spans="1:5" ht="15" x14ac:dyDescent="0.2">
      <c r="A390" s="2" t="s">
        <v>43</v>
      </c>
      <c r="B390" s="15"/>
      <c r="C390" s="15"/>
      <c r="D390" s="32"/>
      <c r="E390" s="15">
        <v>0</v>
      </c>
    </row>
    <row r="391" spans="1:5" ht="15" x14ac:dyDescent="0.2">
      <c r="A391" s="2" t="s">
        <v>44</v>
      </c>
      <c r="B391" s="15"/>
      <c r="C391" s="15"/>
      <c r="D391" s="32"/>
      <c r="E391" s="15">
        <v>0</v>
      </c>
    </row>
    <row r="392" spans="1:5" ht="15.75" x14ac:dyDescent="0.25">
      <c r="A392" s="1" t="s">
        <v>45</v>
      </c>
      <c r="B392" s="6">
        <v>0</v>
      </c>
      <c r="C392" s="6">
        <v>0</v>
      </c>
      <c r="D392" s="6">
        <v>0</v>
      </c>
      <c r="E392" s="19">
        <v>0</v>
      </c>
    </row>
    <row r="393" spans="1:5" ht="15.75" x14ac:dyDescent="0.25">
      <c r="A393" s="3" t="s">
        <v>11</v>
      </c>
      <c r="B393" s="7">
        <v>0</v>
      </c>
      <c r="C393" s="7">
        <v>45000</v>
      </c>
      <c r="D393" s="7">
        <v>45000</v>
      </c>
      <c r="E393" s="19">
        <v>0</v>
      </c>
    </row>
    <row r="394" spans="1:5" ht="15.75" x14ac:dyDescent="0.25">
      <c r="A394" s="1"/>
      <c r="B394" s="15"/>
      <c r="C394" s="15"/>
      <c r="D394" s="7"/>
      <c r="E394" s="15"/>
    </row>
    <row r="395" spans="1:5" ht="15.75" x14ac:dyDescent="0.25">
      <c r="A395" s="3" t="s">
        <v>119</v>
      </c>
      <c r="B395" s="15"/>
      <c r="C395" s="15"/>
      <c r="D395" s="7"/>
      <c r="E395" s="15"/>
    </row>
    <row r="396" spans="1:5" ht="15.75" x14ac:dyDescent="0.25">
      <c r="A396" s="2" t="s">
        <v>31</v>
      </c>
      <c r="B396" s="15"/>
      <c r="C396" s="15"/>
      <c r="D396" s="7"/>
      <c r="E396" s="15">
        <v>0</v>
      </c>
    </row>
    <row r="397" spans="1:5" ht="15.75" x14ac:dyDescent="0.25">
      <c r="A397" s="2" t="s">
        <v>32</v>
      </c>
      <c r="B397" s="15"/>
      <c r="C397" s="15"/>
      <c r="D397" s="7"/>
      <c r="E397" s="15">
        <v>0</v>
      </c>
    </row>
    <row r="398" spans="1:5" ht="15" x14ac:dyDescent="0.2">
      <c r="A398" s="2" t="s">
        <v>33</v>
      </c>
      <c r="B398" s="15"/>
      <c r="C398" s="15">
        <v>744322</v>
      </c>
      <c r="D398" s="45">
        <v>744322</v>
      </c>
      <c r="E398" s="15">
        <v>0</v>
      </c>
    </row>
    <row r="399" spans="1:5" ht="15.75" x14ac:dyDescent="0.25">
      <c r="A399" s="1" t="s">
        <v>10</v>
      </c>
      <c r="B399" s="7">
        <v>0</v>
      </c>
      <c r="C399" s="7">
        <v>744322</v>
      </c>
      <c r="D399" s="7">
        <v>744322</v>
      </c>
      <c r="E399" s="7">
        <v>0</v>
      </c>
    </row>
    <row r="400" spans="1:5" ht="15" x14ac:dyDescent="0.2">
      <c r="A400" s="2" t="s">
        <v>34</v>
      </c>
      <c r="B400" s="15"/>
      <c r="C400" s="15"/>
      <c r="D400" s="8"/>
      <c r="E400" s="15">
        <v>0</v>
      </c>
    </row>
    <row r="401" spans="1:5" ht="15" x14ac:dyDescent="0.2">
      <c r="A401" s="2" t="s">
        <v>35</v>
      </c>
      <c r="B401" s="15"/>
      <c r="C401" s="15"/>
      <c r="D401" s="32"/>
      <c r="E401" s="15">
        <v>0</v>
      </c>
    </row>
    <row r="402" spans="1:5" ht="15" x14ac:dyDescent="0.2">
      <c r="A402" s="2" t="s">
        <v>37</v>
      </c>
      <c r="B402" s="15"/>
      <c r="C402" s="15"/>
      <c r="D402" s="32"/>
      <c r="E402" s="15">
        <v>0</v>
      </c>
    </row>
    <row r="403" spans="1:5" ht="15.75" x14ac:dyDescent="0.25">
      <c r="A403" s="1" t="s">
        <v>15</v>
      </c>
      <c r="B403" s="6">
        <v>0</v>
      </c>
      <c r="C403" s="6">
        <v>0</v>
      </c>
      <c r="D403" s="6">
        <v>0</v>
      </c>
      <c r="E403" s="19">
        <v>0</v>
      </c>
    </row>
    <row r="404" spans="1:5" ht="15" x14ac:dyDescent="0.2">
      <c r="A404" s="2" t="s">
        <v>38</v>
      </c>
      <c r="B404" s="15"/>
      <c r="C404" s="15"/>
      <c r="D404" s="32"/>
      <c r="E404" s="15">
        <v>0</v>
      </c>
    </row>
    <row r="405" spans="1:5" ht="15" x14ac:dyDescent="0.2">
      <c r="A405" s="2" t="s">
        <v>39</v>
      </c>
      <c r="B405" s="15"/>
      <c r="C405" s="15"/>
      <c r="D405" s="32"/>
      <c r="E405" s="15">
        <v>0</v>
      </c>
    </row>
    <row r="406" spans="1:5" ht="15" x14ac:dyDescent="0.2">
      <c r="A406" s="2" t="s">
        <v>40</v>
      </c>
      <c r="B406" s="15"/>
      <c r="C406" s="15"/>
      <c r="D406" s="32"/>
      <c r="E406" s="15">
        <v>0</v>
      </c>
    </row>
    <row r="407" spans="1:5" ht="15" x14ac:dyDescent="0.2">
      <c r="A407" s="2" t="s">
        <v>41</v>
      </c>
      <c r="B407" s="15"/>
      <c r="C407" s="15"/>
      <c r="D407" s="32"/>
      <c r="E407" s="15">
        <v>0</v>
      </c>
    </row>
    <row r="408" spans="1:5" ht="15.75" x14ac:dyDescent="0.25">
      <c r="A408" s="1" t="s">
        <v>16</v>
      </c>
      <c r="B408" s="6">
        <v>0</v>
      </c>
      <c r="C408" s="6">
        <v>0</v>
      </c>
      <c r="D408" s="6">
        <v>0</v>
      </c>
      <c r="E408" s="19">
        <v>0</v>
      </c>
    </row>
    <row r="409" spans="1:5" ht="15" x14ac:dyDescent="0.2">
      <c r="A409" s="2" t="s">
        <v>42</v>
      </c>
      <c r="B409" s="15"/>
      <c r="C409" s="15"/>
      <c r="D409" s="32"/>
      <c r="E409" s="15">
        <v>0</v>
      </c>
    </row>
    <row r="410" spans="1:5" ht="15" x14ac:dyDescent="0.2">
      <c r="A410" s="2" t="s">
        <v>43</v>
      </c>
      <c r="B410" s="15"/>
      <c r="C410" s="15"/>
      <c r="D410" s="32"/>
      <c r="E410" s="15">
        <v>0</v>
      </c>
    </row>
    <row r="411" spans="1:5" ht="15" x14ac:dyDescent="0.2">
      <c r="A411" s="2" t="s">
        <v>44</v>
      </c>
      <c r="B411" s="15"/>
      <c r="C411" s="15"/>
      <c r="D411" s="32"/>
      <c r="E411" s="15">
        <v>0</v>
      </c>
    </row>
    <row r="412" spans="1:5" ht="15.75" x14ac:dyDescent="0.25">
      <c r="A412" s="1" t="s">
        <v>45</v>
      </c>
      <c r="B412" s="6">
        <v>0</v>
      </c>
      <c r="C412" s="6">
        <v>0</v>
      </c>
      <c r="D412" s="6">
        <v>0</v>
      </c>
      <c r="E412" s="19">
        <v>0</v>
      </c>
    </row>
    <row r="413" spans="1:5" ht="15.75" x14ac:dyDescent="0.25">
      <c r="A413" s="3" t="s">
        <v>11</v>
      </c>
      <c r="B413" s="7">
        <v>0</v>
      </c>
      <c r="C413" s="7">
        <v>744322</v>
      </c>
      <c r="D413" s="7">
        <v>744322</v>
      </c>
      <c r="E413" s="19">
        <v>0</v>
      </c>
    </row>
    <row r="414" spans="1:5" ht="15.75" x14ac:dyDescent="0.25">
      <c r="A414" s="1"/>
      <c r="B414" s="15"/>
      <c r="C414" s="15"/>
      <c r="D414" s="7"/>
      <c r="E414" s="15"/>
    </row>
    <row r="415" spans="1:5" ht="15.75" x14ac:dyDescent="0.25">
      <c r="A415" s="3" t="s">
        <v>92</v>
      </c>
      <c r="B415" s="15"/>
      <c r="C415" s="15"/>
      <c r="D415" s="7"/>
      <c r="E415" s="15"/>
    </row>
    <row r="416" spans="1:5" ht="15" x14ac:dyDescent="0.2">
      <c r="A416" s="2" t="s">
        <v>31</v>
      </c>
      <c r="B416" s="32">
        <v>0</v>
      </c>
      <c r="C416" s="32">
        <v>2408410</v>
      </c>
      <c r="D416" s="32">
        <v>2408410</v>
      </c>
      <c r="E416" s="15">
        <v>0</v>
      </c>
    </row>
    <row r="417" spans="1:5" ht="15" x14ac:dyDescent="0.2">
      <c r="A417" s="2" t="s">
        <v>32</v>
      </c>
      <c r="B417" s="32">
        <v>0</v>
      </c>
      <c r="C417" s="32">
        <v>15500</v>
      </c>
      <c r="D417" s="32">
        <v>15500</v>
      </c>
      <c r="E417" s="15">
        <v>0</v>
      </c>
    </row>
    <row r="418" spans="1:5" ht="15" x14ac:dyDescent="0.2">
      <c r="A418" s="2" t="s">
        <v>33</v>
      </c>
      <c r="B418" s="32">
        <v>0</v>
      </c>
      <c r="C418" s="32">
        <v>744322</v>
      </c>
      <c r="D418" s="32">
        <v>744322</v>
      </c>
      <c r="E418" s="15">
        <v>0</v>
      </c>
    </row>
    <row r="419" spans="1:5" ht="15.75" x14ac:dyDescent="0.25">
      <c r="A419" s="1" t="s">
        <v>10</v>
      </c>
      <c r="B419" s="6">
        <v>0</v>
      </c>
      <c r="C419" s="6">
        <v>3168232</v>
      </c>
      <c r="D419" s="6">
        <v>3168232</v>
      </c>
      <c r="E419" s="19">
        <v>0</v>
      </c>
    </row>
    <row r="420" spans="1:5" ht="15" x14ac:dyDescent="0.2">
      <c r="A420" s="2" t="s">
        <v>34</v>
      </c>
      <c r="B420" s="32">
        <v>0</v>
      </c>
      <c r="C420" s="32">
        <v>41489</v>
      </c>
      <c r="D420" s="32">
        <v>41489</v>
      </c>
      <c r="E420" s="15">
        <v>0</v>
      </c>
    </row>
    <row r="421" spans="1:5" ht="15" x14ac:dyDescent="0.2">
      <c r="A421" s="2" t="s">
        <v>35</v>
      </c>
      <c r="B421" s="32">
        <v>0</v>
      </c>
      <c r="C421" s="32">
        <v>523101</v>
      </c>
      <c r="D421" s="32">
        <v>523101</v>
      </c>
      <c r="E421" s="15">
        <v>0</v>
      </c>
    </row>
    <row r="422" spans="1:5" ht="15" x14ac:dyDescent="0.2">
      <c r="A422" s="2" t="s">
        <v>36</v>
      </c>
      <c r="B422" s="32">
        <v>0</v>
      </c>
      <c r="C422" s="32">
        <v>0</v>
      </c>
      <c r="D422" s="32">
        <v>0</v>
      </c>
      <c r="E422" s="15">
        <v>0</v>
      </c>
    </row>
    <row r="423" spans="1:5" ht="15" x14ac:dyDescent="0.2">
      <c r="A423" s="2" t="s">
        <v>37</v>
      </c>
      <c r="B423" s="32">
        <v>0</v>
      </c>
      <c r="C423" s="32">
        <v>496586</v>
      </c>
      <c r="D423" s="32">
        <v>496586</v>
      </c>
      <c r="E423" s="15">
        <v>0</v>
      </c>
    </row>
    <row r="424" spans="1:5" ht="15.75" x14ac:dyDescent="0.25">
      <c r="A424" s="1" t="s">
        <v>15</v>
      </c>
      <c r="B424" s="6">
        <v>0</v>
      </c>
      <c r="C424" s="6">
        <v>1061176</v>
      </c>
      <c r="D424" s="6">
        <v>1061176</v>
      </c>
      <c r="E424" s="19">
        <v>0</v>
      </c>
    </row>
    <row r="425" spans="1:5" ht="15" x14ac:dyDescent="0.2">
      <c r="A425" s="2" t="s">
        <v>38</v>
      </c>
      <c r="B425" s="32">
        <v>0</v>
      </c>
      <c r="C425" s="32">
        <v>22331</v>
      </c>
      <c r="D425" s="32">
        <v>22331</v>
      </c>
      <c r="E425" s="15">
        <v>0</v>
      </c>
    </row>
    <row r="426" spans="1:5" ht="15" x14ac:dyDescent="0.2">
      <c r="A426" s="2" t="s">
        <v>39</v>
      </c>
      <c r="B426" s="32">
        <v>0</v>
      </c>
      <c r="C426" s="32">
        <v>7250</v>
      </c>
      <c r="D426" s="32">
        <v>7250</v>
      </c>
      <c r="E426" s="15">
        <v>0</v>
      </c>
    </row>
    <row r="427" spans="1:5" ht="15" x14ac:dyDescent="0.2">
      <c r="A427" s="2" t="s">
        <v>40</v>
      </c>
      <c r="B427" s="32"/>
      <c r="C427" s="32"/>
      <c r="D427" s="32"/>
      <c r="E427" s="15">
        <v>0</v>
      </c>
    </row>
    <row r="428" spans="1:5" ht="15" x14ac:dyDescent="0.2">
      <c r="A428" s="2" t="s">
        <v>41</v>
      </c>
      <c r="B428" s="32"/>
      <c r="C428" s="32"/>
      <c r="D428" s="32"/>
      <c r="E428" s="15">
        <v>0</v>
      </c>
    </row>
    <row r="429" spans="1:5" ht="15.75" x14ac:dyDescent="0.25">
      <c r="A429" s="1" t="s">
        <v>16</v>
      </c>
      <c r="B429" s="6">
        <v>0</v>
      </c>
      <c r="C429" s="6">
        <v>29581</v>
      </c>
      <c r="D429" s="6">
        <v>29581</v>
      </c>
      <c r="E429" s="19">
        <v>0</v>
      </c>
    </row>
    <row r="430" spans="1:5" ht="15" x14ac:dyDescent="0.2">
      <c r="A430" s="2" t="s">
        <v>42</v>
      </c>
      <c r="B430" s="32"/>
      <c r="C430" s="32"/>
      <c r="D430" s="32"/>
      <c r="E430" s="15">
        <v>0</v>
      </c>
    </row>
    <row r="431" spans="1:5" ht="15" x14ac:dyDescent="0.2">
      <c r="A431" s="2" t="s">
        <v>43</v>
      </c>
      <c r="B431" s="32"/>
      <c r="C431" s="32"/>
      <c r="D431" s="32"/>
      <c r="E431" s="15">
        <v>0</v>
      </c>
    </row>
    <row r="432" spans="1:5" ht="15" x14ac:dyDescent="0.2">
      <c r="A432" s="2" t="s">
        <v>44</v>
      </c>
      <c r="B432" s="32">
        <v>0</v>
      </c>
      <c r="C432" s="32">
        <v>0</v>
      </c>
      <c r="D432" s="32">
        <v>0</v>
      </c>
      <c r="E432" s="15">
        <v>0</v>
      </c>
    </row>
    <row r="433" spans="1:5" ht="15.75" x14ac:dyDescent="0.25">
      <c r="A433" s="1" t="s">
        <v>45</v>
      </c>
      <c r="B433" s="6">
        <v>0</v>
      </c>
      <c r="C433" s="6">
        <v>0</v>
      </c>
      <c r="D433" s="6">
        <v>0</v>
      </c>
      <c r="E433" s="19">
        <v>0</v>
      </c>
    </row>
    <row r="434" spans="1:5" ht="15.75" x14ac:dyDescent="0.25">
      <c r="A434" s="3" t="s">
        <v>11</v>
      </c>
      <c r="B434" s="7">
        <v>0</v>
      </c>
      <c r="C434" s="7">
        <v>4258989</v>
      </c>
      <c r="D434" s="7">
        <v>4258989</v>
      </c>
      <c r="E434" s="19">
        <v>0</v>
      </c>
    </row>
  </sheetData>
  <printOptions horizontalCentered="1"/>
  <pageMargins left="0.5" right="0.5" top="0.5" bottom="0.5" header="0" footer="0"/>
  <pageSetup scale="2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07"/>
  <sheetViews>
    <sheetView showOutlineSymbols="0" zoomScaleNormal="100" workbookViewId="0">
      <pane ySplit="5" topLeftCell="A41" activePane="bottomLeft" state="frozen"/>
      <selection pane="bottomLeft" activeCell="B87" sqref="B87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4" t="s">
        <v>93</v>
      </c>
      <c r="B7" s="15"/>
      <c r="C7" s="15"/>
      <c r="D7" s="7"/>
      <c r="E7" s="15"/>
    </row>
    <row r="8" spans="1:7" ht="15.75" x14ac:dyDescent="0.25">
      <c r="A8" s="1"/>
      <c r="B8" s="15"/>
      <c r="C8" s="15"/>
      <c r="D8" s="7"/>
      <c r="E8" s="15"/>
    </row>
    <row r="9" spans="1:7" ht="15.75" x14ac:dyDescent="0.25">
      <c r="A9" s="3" t="s">
        <v>94</v>
      </c>
      <c r="B9" s="15"/>
      <c r="C9" s="15"/>
      <c r="D9" s="7"/>
      <c r="E9" s="15"/>
    </row>
    <row r="10" spans="1:7" ht="15.75" x14ac:dyDescent="0.25">
      <c r="A10" s="2" t="s">
        <v>31</v>
      </c>
      <c r="B10" s="15"/>
      <c r="C10" s="15"/>
      <c r="D10" s="7"/>
      <c r="E10" s="15">
        <v>0</v>
      </c>
    </row>
    <row r="11" spans="1:7" ht="15.75" x14ac:dyDescent="0.25">
      <c r="A11" s="2" t="s">
        <v>32</v>
      </c>
      <c r="B11" s="15"/>
      <c r="C11" s="15"/>
      <c r="D11" s="7"/>
      <c r="E11" s="15">
        <v>0</v>
      </c>
    </row>
    <row r="12" spans="1:7" ht="15.75" x14ac:dyDescent="0.25">
      <c r="A12" s="2" t="s">
        <v>33</v>
      </c>
      <c r="B12" s="15"/>
      <c r="C12" s="15"/>
      <c r="D12" s="7"/>
      <c r="E12" s="15">
        <v>0</v>
      </c>
    </row>
    <row r="13" spans="1:7" ht="15.75" x14ac:dyDescent="0.25">
      <c r="A13" s="1" t="s">
        <v>10</v>
      </c>
      <c r="B13" s="19">
        <v>0</v>
      </c>
      <c r="C13" s="19">
        <v>0</v>
      </c>
      <c r="D13" s="19">
        <v>0</v>
      </c>
      <c r="E13" s="19">
        <v>0</v>
      </c>
    </row>
    <row r="14" spans="1:7" ht="15.75" x14ac:dyDescent="0.25">
      <c r="A14" s="2" t="s">
        <v>34</v>
      </c>
      <c r="B14" s="15"/>
      <c r="C14" s="15"/>
      <c r="D14" s="7"/>
      <c r="E14" s="15">
        <v>0</v>
      </c>
    </row>
    <row r="15" spans="1:7" ht="15.75" x14ac:dyDescent="0.25">
      <c r="A15" s="2" t="s">
        <v>35</v>
      </c>
      <c r="B15" s="15"/>
      <c r="C15" s="15"/>
      <c r="D15" s="7"/>
      <c r="E15" s="15">
        <v>0</v>
      </c>
    </row>
    <row r="16" spans="1:7" ht="15.75" x14ac:dyDescent="0.25">
      <c r="A16" s="2" t="s">
        <v>37</v>
      </c>
      <c r="B16" s="15"/>
      <c r="C16" s="15"/>
      <c r="D16" s="7"/>
      <c r="E16" s="15">
        <v>0</v>
      </c>
    </row>
    <row r="17" spans="1:5" ht="15.75" x14ac:dyDescent="0.25">
      <c r="A17" s="1" t="s">
        <v>15</v>
      </c>
      <c r="B17" s="19">
        <v>0</v>
      </c>
      <c r="C17" s="19">
        <v>0</v>
      </c>
      <c r="D17" s="19">
        <v>0</v>
      </c>
      <c r="E17" s="15">
        <v>0</v>
      </c>
    </row>
    <row r="18" spans="1:5" ht="15" x14ac:dyDescent="0.2">
      <c r="A18" s="2" t="s">
        <v>38</v>
      </c>
      <c r="B18" s="15"/>
      <c r="C18" s="15"/>
      <c r="D18" s="32"/>
      <c r="E18" s="15">
        <v>0</v>
      </c>
    </row>
    <row r="19" spans="1:5" ht="15" x14ac:dyDescent="0.2">
      <c r="A19" s="2" t="s">
        <v>39</v>
      </c>
      <c r="B19" s="15"/>
      <c r="C19" s="15">
        <v>550000</v>
      </c>
      <c r="D19" s="32">
        <v>708797</v>
      </c>
      <c r="E19" s="15">
        <v>158797</v>
      </c>
    </row>
    <row r="20" spans="1:5" ht="15" x14ac:dyDescent="0.2">
      <c r="A20" s="2" t="s">
        <v>40</v>
      </c>
      <c r="B20" s="15"/>
      <c r="C20" s="15"/>
      <c r="D20" s="32"/>
      <c r="E20" s="15">
        <v>0</v>
      </c>
    </row>
    <row r="21" spans="1:5" ht="15" x14ac:dyDescent="0.2">
      <c r="A21" s="2" t="s">
        <v>41</v>
      </c>
      <c r="B21" s="15"/>
      <c r="C21" s="15"/>
      <c r="D21" s="32"/>
      <c r="E21" s="15">
        <v>0</v>
      </c>
    </row>
    <row r="22" spans="1:5" ht="15.75" x14ac:dyDescent="0.25">
      <c r="A22" s="1" t="s">
        <v>16</v>
      </c>
      <c r="B22" s="6">
        <v>0</v>
      </c>
      <c r="C22" s="6">
        <v>550000</v>
      </c>
      <c r="D22" s="6">
        <v>708797</v>
      </c>
      <c r="E22" s="19">
        <v>158797</v>
      </c>
    </row>
    <row r="23" spans="1:5" ht="15" x14ac:dyDescent="0.2">
      <c r="A23" s="2" t="s">
        <v>42</v>
      </c>
      <c r="B23" s="15"/>
      <c r="C23" s="15"/>
      <c r="D23" s="32"/>
      <c r="E23" s="15">
        <v>0</v>
      </c>
    </row>
    <row r="24" spans="1:5" ht="15" x14ac:dyDescent="0.2">
      <c r="A24" s="2" t="s">
        <v>43</v>
      </c>
      <c r="B24" s="15"/>
      <c r="C24" s="15"/>
      <c r="D24" s="32"/>
      <c r="E24" s="15">
        <v>0</v>
      </c>
    </row>
    <row r="25" spans="1:5" ht="15" x14ac:dyDescent="0.2">
      <c r="A25" s="2" t="s">
        <v>44</v>
      </c>
      <c r="B25" s="15"/>
      <c r="C25" s="15"/>
      <c r="D25" s="32"/>
      <c r="E25" s="15">
        <v>0</v>
      </c>
    </row>
    <row r="26" spans="1:5" ht="15.75" x14ac:dyDescent="0.25">
      <c r="A26" s="1" t="s">
        <v>45</v>
      </c>
      <c r="B26" s="15"/>
      <c r="C26" s="15">
        <v>0</v>
      </c>
      <c r="D26" s="6">
        <v>0</v>
      </c>
      <c r="E26" s="15">
        <v>0</v>
      </c>
    </row>
    <row r="27" spans="1:5" ht="15.75" x14ac:dyDescent="0.25">
      <c r="A27" s="3" t="s">
        <v>11</v>
      </c>
      <c r="B27" s="7">
        <v>0</v>
      </c>
      <c r="C27" s="7">
        <v>550000</v>
      </c>
      <c r="D27" s="7">
        <v>708797</v>
      </c>
      <c r="E27" s="19">
        <v>158797</v>
      </c>
    </row>
    <row r="28" spans="1:5" ht="15.75" x14ac:dyDescent="0.25">
      <c r="A28" s="1"/>
      <c r="B28" s="15"/>
      <c r="C28" s="15"/>
      <c r="D28" s="7"/>
      <c r="E28" s="15"/>
    </row>
    <row r="29" spans="1:5" ht="15.75" x14ac:dyDescent="0.25">
      <c r="A29" s="3" t="s">
        <v>95</v>
      </c>
      <c r="B29" s="15"/>
      <c r="C29" s="15"/>
      <c r="D29" s="7"/>
      <c r="E29" s="15"/>
    </row>
    <row r="30" spans="1:5" ht="15.75" x14ac:dyDescent="0.25">
      <c r="A30" s="2" t="s">
        <v>31</v>
      </c>
      <c r="B30" s="15"/>
      <c r="C30" s="15"/>
      <c r="D30" s="7"/>
      <c r="E30" s="15">
        <v>0</v>
      </c>
    </row>
    <row r="31" spans="1:5" ht="15.75" x14ac:dyDescent="0.25">
      <c r="A31" s="2" t="s">
        <v>32</v>
      </c>
      <c r="B31" s="15"/>
      <c r="C31" s="15"/>
      <c r="D31" s="7"/>
      <c r="E31" s="15">
        <v>0</v>
      </c>
    </row>
    <row r="32" spans="1:5" ht="15.75" x14ac:dyDescent="0.25">
      <c r="A32" s="2" t="s">
        <v>33</v>
      </c>
      <c r="B32" s="15"/>
      <c r="C32" s="15"/>
      <c r="D32" s="7"/>
      <c r="E32" s="15">
        <v>0</v>
      </c>
    </row>
    <row r="33" spans="1:5" ht="15.75" x14ac:dyDescent="0.25">
      <c r="A33" s="1" t="s">
        <v>10</v>
      </c>
      <c r="B33" s="19">
        <v>0</v>
      </c>
      <c r="C33" s="19">
        <v>0</v>
      </c>
      <c r="D33" s="19">
        <v>0</v>
      </c>
      <c r="E33" s="15">
        <v>0</v>
      </c>
    </row>
    <row r="34" spans="1:5" ht="15.75" x14ac:dyDescent="0.25">
      <c r="A34" s="2" t="s">
        <v>34</v>
      </c>
      <c r="B34" s="15"/>
      <c r="C34" s="15"/>
      <c r="D34" s="7"/>
      <c r="E34" s="15">
        <v>0</v>
      </c>
    </row>
    <row r="35" spans="1:5" ht="15.75" x14ac:dyDescent="0.25">
      <c r="A35" s="2" t="s">
        <v>35</v>
      </c>
      <c r="B35" s="15"/>
      <c r="C35" s="15"/>
      <c r="D35" s="7"/>
      <c r="E35" s="15">
        <v>0</v>
      </c>
    </row>
    <row r="36" spans="1:5" ht="15.75" x14ac:dyDescent="0.25">
      <c r="A36" s="2" t="s">
        <v>37</v>
      </c>
      <c r="B36" s="15"/>
      <c r="C36" s="15"/>
      <c r="D36" s="7"/>
      <c r="E36" s="15">
        <v>0</v>
      </c>
    </row>
    <row r="37" spans="1:5" ht="15.75" x14ac:dyDescent="0.25">
      <c r="A37" s="1" t="s">
        <v>15</v>
      </c>
      <c r="B37" s="15">
        <v>0</v>
      </c>
      <c r="C37" s="15">
        <v>0</v>
      </c>
      <c r="D37" s="15">
        <v>0</v>
      </c>
      <c r="E37" s="15">
        <v>0</v>
      </c>
    </row>
    <row r="38" spans="1:5" ht="15" x14ac:dyDescent="0.2">
      <c r="A38" s="2" t="s">
        <v>38</v>
      </c>
      <c r="B38" s="15"/>
      <c r="C38" s="15"/>
      <c r="D38" s="32"/>
      <c r="E38" s="15">
        <v>0</v>
      </c>
    </row>
    <row r="39" spans="1:5" ht="15" x14ac:dyDescent="0.2">
      <c r="A39" s="2" t="s">
        <v>39</v>
      </c>
      <c r="B39" s="15"/>
      <c r="C39" s="15">
        <v>2220</v>
      </c>
      <c r="D39" s="32">
        <v>2220</v>
      </c>
      <c r="E39" s="15">
        <v>0</v>
      </c>
    </row>
    <row r="40" spans="1:5" ht="15" x14ac:dyDescent="0.2">
      <c r="A40" s="2" t="s">
        <v>40</v>
      </c>
      <c r="B40" s="15"/>
      <c r="C40" s="15"/>
      <c r="D40" s="32"/>
      <c r="E40" s="15">
        <v>0</v>
      </c>
    </row>
    <row r="41" spans="1:5" ht="15" x14ac:dyDescent="0.2">
      <c r="A41" s="2" t="s">
        <v>41</v>
      </c>
      <c r="B41" s="15"/>
      <c r="C41" s="15"/>
      <c r="D41" s="32"/>
      <c r="E41" s="15">
        <v>0</v>
      </c>
    </row>
    <row r="42" spans="1:5" ht="15.75" x14ac:dyDescent="0.25">
      <c r="A42" s="1" t="s">
        <v>16</v>
      </c>
      <c r="B42" s="6">
        <v>0</v>
      </c>
      <c r="C42" s="6">
        <v>2220</v>
      </c>
      <c r="D42" s="6">
        <v>2220</v>
      </c>
      <c r="E42" s="19">
        <v>0</v>
      </c>
    </row>
    <row r="43" spans="1:5" ht="15" x14ac:dyDescent="0.2">
      <c r="A43" s="2" t="s">
        <v>42</v>
      </c>
      <c r="B43" s="15"/>
      <c r="C43" s="15"/>
      <c r="D43" s="32"/>
      <c r="E43" s="15">
        <v>0</v>
      </c>
    </row>
    <row r="44" spans="1:5" ht="15" x14ac:dyDescent="0.2">
      <c r="A44" s="2" t="s">
        <v>43</v>
      </c>
      <c r="B44" s="15"/>
      <c r="C44" s="15"/>
      <c r="D44" s="32"/>
      <c r="E44" s="15">
        <v>0</v>
      </c>
    </row>
    <row r="45" spans="1:5" ht="15" x14ac:dyDescent="0.2">
      <c r="A45" s="2" t="s">
        <v>44</v>
      </c>
      <c r="B45" s="15"/>
      <c r="C45" s="15"/>
      <c r="D45" s="32"/>
      <c r="E45" s="15">
        <v>0</v>
      </c>
    </row>
    <row r="46" spans="1:5" ht="15.75" x14ac:dyDescent="0.25">
      <c r="A46" s="1" t="s">
        <v>45</v>
      </c>
      <c r="B46" s="15"/>
      <c r="C46" s="15">
        <v>0</v>
      </c>
      <c r="D46" s="6">
        <v>0</v>
      </c>
      <c r="E46" s="15">
        <v>0</v>
      </c>
    </row>
    <row r="47" spans="1:5" ht="15.75" x14ac:dyDescent="0.25">
      <c r="A47" s="3" t="s">
        <v>11</v>
      </c>
      <c r="B47" s="7">
        <v>0</v>
      </c>
      <c r="C47" s="7">
        <v>2220</v>
      </c>
      <c r="D47" s="7">
        <v>2220</v>
      </c>
      <c r="E47" s="19">
        <v>0</v>
      </c>
    </row>
    <row r="48" spans="1:5" ht="15.75" x14ac:dyDescent="0.25">
      <c r="A48" s="1"/>
      <c r="B48" s="15"/>
      <c r="C48" s="15"/>
      <c r="D48" s="7"/>
      <c r="E48" s="15"/>
    </row>
    <row r="49" spans="1:5" ht="15.75" x14ac:dyDescent="0.25">
      <c r="A49" s="3" t="s">
        <v>96</v>
      </c>
      <c r="B49" s="15"/>
      <c r="C49" s="15"/>
      <c r="D49" s="7"/>
      <c r="E49" s="15"/>
    </row>
    <row r="50" spans="1:5" ht="15.75" x14ac:dyDescent="0.25">
      <c r="A50" s="2" t="s">
        <v>31</v>
      </c>
      <c r="B50" s="15"/>
      <c r="C50" s="15"/>
      <c r="D50" s="7"/>
      <c r="E50" s="15">
        <v>0</v>
      </c>
    </row>
    <row r="51" spans="1:5" ht="15.75" x14ac:dyDescent="0.25">
      <c r="A51" s="2" t="s">
        <v>32</v>
      </c>
      <c r="B51" s="15"/>
      <c r="C51" s="15"/>
      <c r="D51" s="7"/>
      <c r="E51" s="15">
        <v>0</v>
      </c>
    </row>
    <row r="52" spans="1:5" ht="15.75" x14ac:dyDescent="0.25">
      <c r="A52" s="2" t="s">
        <v>33</v>
      </c>
      <c r="B52" s="15"/>
      <c r="C52" s="15"/>
      <c r="D52" s="7"/>
      <c r="E52" s="15">
        <v>0</v>
      </c>
    </row>
    <row r="53" spans="1:5" ht="15.75" x14ac:dyDescent="0.25">
      <c r="A53" s="1" t="s">
        <v>10</v>
      </c>
      <c r="B53" s="19">
        <v>0</v>
      </c>
      <c r="C53" s="19">
        <v>0</v>
      </c>
      <c r="D53" s="19">
        <v>0</v>
      </c>
      <c r="E53" s="15">
        <v>0</v>
      </c>
    </row>
    <row r="54" spans="1:5" ht="15.75" x14ac:dyDescent="0.25">
      <c r="A54" s="2" t="s">
        <v>34</v>
      </c>
      <c r="B54" s="15"/>
      <c r="C54" s="15"/>
      <c r="D54" s="7"/>
      <c r="E54" s="15">
        <v>0</v>
      </c>
    </row>
    <row r="55" spans="1:5" ht="15.75" x14ac:dyDescent="0.25">
      <c r="A55" s="2" t="s">
        <v>35</v>
      </c>
      <c r="B55" s="15"/>
      <c r="C55" s="15"/>
      <c r="D55" s="7"/>
      <c r="E55" s="15">
        <v>0</v>
      </c>
    </row>
    <row r="56" spans="1:5" ht="15.75" x14ac:dyDescent="0.25">
      <c r="A56" s="2" t="s">
        <v>37</v>
      </c>
      <c r="B56" s="15"/>
      <c r="C56" s="15"/>
      <c r="D56" s="7"/>
      <c r="E56" s="15">
        <v>0</v>
      </c>
    </row>
    <row r="57" spans="1:5" ht="15.75" x14ac:dyDescent="0.25">
      <c r="A57" s="1" t="s">
        <v>15</v>
      </c>
      <c r="B57" s="19">
        <v>0</v>
      </c>
      <c r="C57" s="19">
        <v>0</v>
      </c>
      <c r="D57" s="19">
        <v>0</v>
      </c>
      <c r="E57" s="15">
        <v>0</v>
      </c>
    </row>
    <row r="58" spans="1:5" ht="15" x14ac:dyDescent="0.2">
      <c r="A58" s="2" t="s">
        <v>38</v>
      </c>
      <c r="B58" s="15"/>
      <c r="C58" s="15"/>
      <c r="D58" s="32"/>
      <c r="E58" s="15">
        <v>0</v>
      </c>
    </row>
    <row r="59" spans="1:5" ht="15" x14ac:dyDescent="0.2">
      <c r="A59" s="2" t="s">
        <v>39</v>
      </c>
      <c r="B59" s="15"/>
      <c r="C59" s="15">
        <v>80000</v>
      </c>
      <c r="D59" s="32">
        <v>80000</v>
      </c>
      <c r="E59" s="15">
        <v>0</v>
      </c>
    </row>
    <row r="60" spans="1:5" ht="15" x14ac:dyDescent="0.2">
      <c r="A60" s="2" t="s">
        <v>40</v>
      </c>
      <c r="B60" s="15"/>
      <c r="C60" s="15"/>
      <c r="D60" s="32"/>
      <c r="E60" s="15">
        <v>0</v>
      </c>
    </row>
    <row r="61" spans="1:5" ht="15" x14ac:dyDescent="0.2">
      <c r="A61" s="2" t="s">
        <v>41</v>
      </c>
      <c r="B61" s="15"/>
      <c r="C61" s="15"/>
      <c r="D61" s="32"/>
      <c r="E61" s="15">
        <v>0</v>
      </c>
    </row>
    <row r="62" spans="1:5" ht="15.75" x14ac:dyDescent="0.25">
      <c r="A62" s="1" t="s">
        <v>16</v>
      </c>
      <c r="B62" s="6">
        <v>0</v>
      </c>
      <c r="C62" s="6">
        <v>80000</v>
      </c>
      <c r="D62" s="6">
        <v>80000</v>
      </c>
      <c r="E62" s="19">
        <v>0</v>
      </c>
    </row>
    <row r="63" spans="1:5" ht="15" x14ac:dyDescent="0.2">
      <c r="A63" s="2" t="s">
        <v>42</v>
      </c>
      <c r="B63" s="15"/>
      <c r="C63" s="15"/>
      <c r="D63" s="32"/>
      <c r="E63" s="15">
        <v>0</v>
      </c>
    </row>
    <row r="64" spans="1:5" ht="15" x14ac:dyDescent="0.2">
      <c r="A64" s="2" t="s">
        <v>43</v>
      </c>
      <c r="B64" s="15"/>
      <c r="C64" s="15"/>
      <c r="D64" s="32"/>
      <c r="E64" s="15">
        <v>0</v>
      </c>
    </row>
    <row r="65" spans="1:5" ht="15" x14ac:dyDescent="0.2">
      <c r="A65" s="2" t="s">
        <v>44</v>
      </c>
      <c r="B65" s="15"/>
      <c r="C65" s="15"/>
      <c r="D65" s="32"/>
      <c r="E65" s="15">
        <v>0</v>
      </c>
    </row>
    <row r="66" spans="1:5" ht="15.75" x14ac:dyDescent="0.25">
      <c r="A66" s="1" t="s">
        <v>45</v>
      </c>
      <c r="B66" s="15"/>
      <c r="C66" s="15">
        <v>0</v>
      </c>
      <c r="D66" s="6">
        <v>0</v>
      </c>
      <c r="E66" s="19">
        <v>0</v>
      </c>
    </row>
    <row r="67" spans="1:5" ht="15.75" x14ac:dyDescent="0.25">
      <c r="A67" s="3" t="s">
        <v>11</v>
      </c>
      <c r="B67" s="7">
        <v>0</v>
      </c>
      <c r="C67" s="7">
        <v>80000</v>
      </c>
      <c r="D67" s="7">
        <v>80000</v>
      </c>
      <c r="E67" s="19">
        <v>0</v>
      </c>
    </row>
    <row r="68" spans="1:5" ht="15.75" x14ac:dyDescent="0.25">
      <c r="A68" s="1"/>
      <c r="B68" s="15"/>
      <c r="C68" s="15"/>
      <c r="D68" s="7"/>
      <c r="E68" s="15"/>
    </row>
    <row r="69" spans="1:5" ht="15.75" x14ac:dyDescent="0.25">
      <c r="A69" s="3" t="s">
        <v>97</v>
      </c>
      <c r="B69" s="15"/>
      <c r="C69" s="15"/>
      <c r="D69" s="7"/>
      <c r="E69" s="15"/>
    </row>
    <row r="70" spans="1:5" ht="15.75" x14ac:dyDescent="0.25">
      <c r="A70" s="2" t="s">
        <v>31</v>
      </c>
      <c r="B70" s="15"/>
      <c r="C70" s="15"/>
      <c r="D70" s="7"/>
      <c r="E70" s="15">
        <v>0</v>
      </c>
    </row>
    <row r="71" spans="1:5" ht="15.75" x14ac:dyDescent="0.25">
      <c r="A71" s="2" t="s">
        <v>32</v>
      </c>
      <c r="B71" s="15"/>
      <c r="C71" s="15"/>
      <c r="D71" s="7"/>
      <c r="E71" s="15">
        <v>0</v>
      </c>
    </row>
    <row r="72" spans="1:5" ht="15.75" x14ac:dyDescent="0.25">
      <c r="A72" s="2" t="s">
        <v>33</v>
      </c>
      <c r="B72" s="15"/>
      <c r="C72" s="15"/>
      <c r="D72" s="7"/>
      <c r="E72" s="15">
        <v>0</v>
      </c>
    </row>
    <row r="73" spans="1:5" ht="15.75" x14ac:dyDescent="0.25">
      <c r="A73" s="1" t="s">
        <v>10</v>
      </c>
      <c r="B73" s="19">
        <v>0</v>
      </c>
      <c r="C73" s="19">
        <v>0</v>
      </c>
      <c r="D73" s="19">
        <v>0</v>
      </c>
      <c r="E73" s="15">
        <v>0</v>
      </c>
    </row>
    <row r="74" spans="1:5" ht="15.75" x14ac:dyDescent="0.25">
      <c r="A74" s="2" t="s">
        <v>34</v>
      </c>
      <c r="B74" s="15"/>
      <c r="C74" s="15"/>
      <c r="D74" s="7"/>
      <c r="E74" s="15">
        <v>0</v>
      </c>
    </row>
    <row r="75" spans="1:5" ht="15.75" x14ac:dyDescent="0.25">
      <c r="A75" s="2" t="s">
        <v>35</v>
      </c>
      <c r="B75" s="15"/>
      <c r="C75" s="15"/>
      <c r="D75" s="7"/>
      <c r="E75" s="15">
        <v>0</v>
      </c>
    </row>
    <row r="76" spans="1:5" ht="15.75" x14ac:dyDescent="0.25">
      <c r="A76" s="2" t="s">
        <v>37</v>
      </c>
      <c r="B76" s="15"/>
      <c r="C76" s="15"/>
      <c r="D76" s="7"/>
      <c r="E76" s="15">
        <v>0</v>
      </c>
    </row>
    <row r="77" spans="1:5" ht="15.75" x14ac:dyDescent="0.25">
      <c r="A77" s="1" t="s">
        <v>15</v>
      </c>
      <c r="B77" s="19">
        <v>0</v>
      </c>
      <c r="C77" s="19">
        <v>0</v>
      </c>
      <c r="D77" s="19">
        <v>0</v>
      </c>
      <c r="E77" s="15">
        <v>0</v>
      </c>
    </row>
    <row r="78" spans="1:5" ht="15" x14ac:dyDescent="0.2">
      <c r="A78" s="2" t="s">
        <v>38</v>
      </c>
      <c r="B78" s="15"/>
      <c r="C78" s="15"/>
      <c r="D78" s="32"/>
      <c r="E78" s="15">
        <v>0</v>
      </c>
    </row>
    <row r="79" spans="1:5" ht="15" x14ac:dyDescent="0.2">
      <c r="A79" s="2" t="s">
        <v>39</v>
      </c>
      <c r="B79" s="15"/>
      <c r="C79" s="15">
        <v>7500</v>
      </c>
      <c r="D79" s="32">
        <v>7500</v>
      </c>
      <c r="E79" s="15">
        <v>0</v>
      </c>
    </row>
    <row r="80" spans="1:5" ht="15" x14ac:dyDescent="0.2">
      <c r="A80" s="2" t="s">
        <v>40</v>
      </c>
      <c r="B80" s="15"/>
      <c r="C80" s="15"/>
      <c r="D80" s="32"/>
      <c r="E80" s="15">
        <v>0</v>
      </c>
    </row>
    <row r="81" spans="1:5" ht="15" x14ac:dyDescent="0.2">
      <c r="A81" s="2" t="s">
        <v>41</v>
      </c>
      <c r="B81" s="15"/>
      <c r="C81" s="15"/>
      <c r="D81" s="32"/>
      <c r="E81" s="15">
        <v>0</v>
      </c>
    </row>
    <row r="82" spans="1:5" ht="15.75" x14ac:dyDescent="0.25">
      <c r="A82" s="1" t="s">
        <v>16</v>
      </c>
      <c r="B82" s="6">
        <v>0</v>
      </c>
      <c r="C82" s="6">
        <v>7500</v>
      </c>
      <c r="D82" s="6">
        <v>7500</v>
      </c>
      <c r="E82" s="19">
        <v>0</v>
      </c>
    </row>
    <row r="83" spans="1:5" ht="15" x14ac:dyDescent="0.2">
      <c r="A83" s="2" t="s">
        <v>42</v>
      </c>
      <c r="B83" s="15"/>
      <c r="C83" s="15"/>
      <c r="D83" s="32"/>
      <c r="E83" s="15">
        <v>0</v>
      </c>
    </row>
    <row r="84" spans="1:5" ht="15" x14ac:dyDescent="0.2">
      <c r="A84" s="2" t="s">
        <v>43</v>
      </c>
      <c r="B84" s="15"/>
      <c r="C84" s="15"/>
      <c r="D84" s="32"/>
      <c r="E84" s="15">
        <v>0</v>
      </c>
    </row>
    <row r="85" spans="1:5" ht="15" x14ac:dyDescent="0.2">
      <c r="A85" s="2" t="s">
        <v>44</v>
      </c>
      <c r="B85" s="15"/>
      <c r="C85" s="15"/>
      <c r="D85" s="32"/>
      <c r="E85" s="15">
        <v>0</v>
      </c>
    </row>
    <row r="86" spans="1:5" ht="15.75" x14ac:dyDescent="0.25">
      <c r="A86" s="1" t="s">
        <v>45</v>
      </c>
      <c r="B86" s="6">
        <v>0</v>
      </c>
      <c r="C86" s="6">
        <v>0</v>
      </c>
      <c r="D86" s="6">
        <v>0</v>
      </c>
      <c r="E86" s="19">
        <v>0</v>
      </c>
    </row>
    <row r="87" spans="1:5" ht="15.75" x14ac:dyDescent="0.25">
      <c r="A87" s="3" t="s">
        <v>11</v>
      </c>
      <c r="B87" s="7"/>
      <c r="C87" s="7">
        <v>7500</v>
      </c>
      <c r="D87" s="7">
        <v>7500</v>
      </c>
      <c r="E87" s="19">
        <v>0</v>
      </c>
    </row>
    <row r="88" spans="1:5" ht="15.75" x14ac:dyDescent="0.25">
      <c r="A88" s="1"/>
      <c r="B88" s="15"/>
      <c r="C88" s="15"/>
      <c r="D88" s="7"/>
      <c r="E88" s="15"/>
    </row>
    <row r="89" spans="1:5" ht="15.75" x14ac:dyDescent="0.25">
      <c r="A89" s="3" t="s">
        <v>98</v>
      </c>
      <c r="B89" s="15"/>
      <c r="C89" s="15"/>
      <c r="D89" s="7"/>
      <c r="E89" s="15"/>
    </row>
    <row r="90" spans="1:5" ht="15.75" x14ac:dyDescent="0.25">
      <c r="A90" s="2" t="s">
        <v>31</v>
      </c>
      <c r="B90" s="15"/>
      <c r="C90" s="15"/>
      <c r="D90" s="7"/>
      <c r="E90" s="15">
        <v>0</v>
      </c>
    </row>
    <row r="91" spans="1:5" ht="15.75" x14ac:dyDescent="0.25">
      <c r="A91" s="2" t="s">
        <v>32</v>
      </c>
      <c r="B91" s="15"/>
      <c r="C91" s="15"/>
      <c r="D91" s="7"/>
      <c r="E91" s="15">
        <v>0</v>
      </c>
    </row>
    <row r="92" spans="1:5" ht="15.75" x14ac:dyDescent="0.25">
      <c r="A92" s="2" t="s">
        <v>33</v>
      </c>
      <c r="B92" s="15"/>
      <c r="C92" s="15"/>
      <c r="D92" s="7"/>
      <c r="E92" s="15">
        <v>0</v>
      </c>
    </row>
    <row r="93" spans="1:5" ht="15.75" x14ac:dyDescent="0.25">
      <c r="A93" s="1" t="s">
        <v>10</v>
      </c>
      <c r="B93" s="19">
        <v>0</v>
      </c>
      <c r="C93" s="19">
        <v>0</v>
      </c>
      <c r="D93" s="19">
        <v>0</v>
      </c>
      <c r="E93" s="15">
        <v>0</v>
      </c>
    </row>
    <row r="94" spans="1:5" ht="15.75" x14ac:dyDescent="0.25">
      <c r="A94" s="2" t="s">
        <v>34</v>
      </c>
      <c r="B94" s="15"/>
      <c r="C94" s="15"/>
      <c r="D94" s="7"/>
      <c r="E94" s="15">
        <v>0</v>
      </c>
    </row>
    <row r="95" spans="1:5" ht="15.75" x14ac:dyDescent="0.25">
      <c r="A95" s="2" t="s">
        <v>35</v>
      </c>
      <c r="B95" s="15"/>
      <c r="C95" s="15"/>
      <c r="D95" s="7"/>
      <c r="E95" s="15">
        <v>0</v>
      </c>
    </row>
    <row r="96" spans="1:5" ht="15.75" x14ac:dyDescent="0.25">
      <c r="A96" s="2" t="s">
        <v>37</v>
      </c>
      <c r="B96" s="15"/>
      <c r="C96" s="15"/>
      <c r="D96" s="7"/>
      <c r="E96" s="15">
        <v>0</v>
      </c>
    </row>
    <row r="97" spans="1:5" ht="15.75" x14ac:dyDescent="0.25">
      <c r="A97" s="1" t="s">
        <v>15</v>
      </c>
      <c r="B97" s="15">
        <v>0</v>
      </c>
      <c r="C97" s="15">
        <v>0</v>
      </c>
      <c r="D97" s="15">
        <v>0</v>
      </c>
      <c r="E97" s="15">
        <v>0</v>
      </c>
    </row>
    <row r="98" spans="1:5" ht="15" x14ac:dyDescent="0.2">
      <c r="A98" s="2" t="s">
        <v>38</v>
      </c>
      <c r="B98" s="15"/>
      <c r="C98" s="15"/>
      <c r="D98" s="32"/>
      <c r="E98" s="15">
        <v>0</v>
      </c>
    </row>
    <row r="99" spans="1:5" ht="15" x14ac:dyDescent="0.2">
      <c r="A99" s="2" t="s">
        <v>39</v>
      </c>
      <c r="B99" s="15"/>
      <c r="C99" s="15">
        <v>525000</v>
      </c>
      <c r="D99" s="32">
        <v>525000</v>
      </c>
      <c r="E99" s="15">
        <v>0</v>
      </c>
    </row>
    <row r="100" spans="1:5" ht="15" x14ac:dyDescent="0.2">
      <c r="A100" s="2" t="s">
        <v>40</v>
      </c>
      <c r="B100" s="15"/>
      <c r="C100" s="15"/>
      <c r="D100" s="32"/>
      <c r="E100" s="15">
        <v>0</v>
      </c>
    </row>
    <row r="101" spans="1:5" ht="15.75" x14ac:dyDescent="0.25">
      <c r="A101" s="2" t="s">
        <v>41</v>
      </c>
      <c r="B101" s="15"/>
      <c r="C101" s="15"/>
      <c r="D101" s="6"/>
      <c r="E101" s="15">
        <v>0</v>
      </c>
    </row>
    <row r="102" spans="1:5" ht="15.75" x14ac:dyDescent="0.25">
      <c r="A102" s="1" t="s">
        <v>16</v>
      </c>
      <c r="B102" s="6">
        <v>0</v>
      </c>
      <c r="C102" s="6">
        <v>525000</v>
      </c>
      <c r="D102" s="6">
        <v>525000</v>
      </c>
      <c r="E102" s="19">
        <v>0</v>
      </c>
    </row>
    <row r="103" spans="1:5" ht="15" x14ac:dyDescent="0.2">
      <c r="A103" s="2" t="s">
        <v>42</v>
      </c>
      <c r="B103" s="15"/>
      <c r="C103" s="15"/>
      <c r="D103" s="32"/>
      <c r="E103" s="15">
        <v>0</v>
      </c>
    </row>
    <row r="104" spans="1:5" ht="15" x14ac:dyDescent="0.2">
      <c r="A104" s="2" t="s">
        <v>43</v>
      </c>
      <c r="B104" s="15"/>
      <c r="C104" s="15"/>
      <c r="D104" s="32"/>
      <c r="E104" s="15">
        <v>0</v>
      </c>
    </row>
    <row r="105" spans="1:5" ht="15" x14ac:dyDescent="0.2">
      <c r="A105" s="2" t="s">
        <v>44</v>
      </c>
      <c r="B105" s="15"/>
      <c r="C105" s="15"/>
      <c r="D105" s="32"/>
      <c r="E105" s="15">
        <v>0</v>
      </c>
    </row>
    <row r="106" spans="1:5" ht="15.75" x14ac:dyDescent="0.25">
      <c r="A106" s="1" t="s">
        <v>45</v>
      </c>
      <c r="B106" s="6">
        <v>0</v>
      </c>
      <c r="C106" s="6">
        <v>0</v>
      </c>
      <c r="D106" s="6">
        <v>0</v>
      </c>
      <c r="E106" s="19">
        <v>0</v>
      </c>
    </row>
    <row r="107" spans="1:5" ht="15.75" x14ac:dyDescent="0.25">
      <c r="A107" s="3" t="s">
        <v>11</v>
      </c>
      <c r="B107" s="7">
        <v>0</v>
      </c>
      <c r="C107" s="7">
        <v>525000</v>
      </c>
      <c r="D107" s="7">
        <v>525000</v>
      </c>
      <c r="E107" s="19">
        <v>0</v>
      </c>
    </row>
    <row r="108" spans="1:5" ht="15.75" x14ac:dyDescent="0.25">
      <c r="A108" s="1"/>
      <c r="B108" s="15"/>
      <c r="C108" s="15"/>
      <c r="D108" s="7"/>
      <c r="E108" s="15"/>
    </row>
    <row r="109" spans="1:5" ht="15.75" x14ac:dyDescent="0.25">
      <c r="A109" s="3" t="s">
        <v>99</v>
      </c>
      <c r="B109" s="15"/>
      <c r="C109" s="15"/>
      <c r="D109" s="7"/>
      <c r="E109" s="15"/>
    </row>
    <row r="110" spans="1:5" ht="15.75" x14ac:dyDescent="0.25">
      <c r="A110" s="2" t="s">
        <v>31</v>
      </c>
      <c r="B110" s="15"/>
      <c r="C110" s="15"/>
      <c r="D110" s="7"/>
      <c r="E110" s="15">
        <v>0</v>
      </c>
    </row>
    <row r="111" spans="1:5" ht="15.75" x14ac:dyDescent="0.25">
      <c r="A111" s="2" t="s">
        <v>32</v>
      </c>
      <c r="B111" s="15"/>
      <c r="C111" s="15"/>
      <c r="D111" s="7"/>
      <c r="E111" s="15">
        <v>0</v>
      </c>
    </row>
    <row r="112" spans="1:5" ht="15.75" x14ac:dyDescent="0.25">
      <c r="A112" s="2" t="s">
        <v>33</v>
      </c>
      <c r="B112" s="15"/>
      <c r="C112" s="15"/>
      <c r="D112" s="7"/>
      <c r="E112" s="15">
        <v>0</v>
      </c>
    </row>
    <row r="113" spans="1:5" ht="15.75" x14ac:dyDescent="0.25">
      <c r="A113" s="1" t="s">
        <v>10</v>
      </c>
      <c r="B113" s="19">
        <v>0</v>
      </c>
      <c r="C113" s="19">
        <v>0</v>
      </c>
      <c r="D113" s="19">
        <v>0</v>
      </c>
      <c r="E113" s="15">
        <v>0</v>
      </c>
    </row>
    <row r="114" spans="1:5" ht="15.75" x14ac:dyDescent="0.25">
      <c r="A114" s="2" t="s">
        <v>34</v>
      </c>
      <c r="B114" s="15"/>
      <c r="C114" s="15"/>
      <c r="D114" s="7"/>
      <c r="E114" s="15">
        <v>0</v>
      </c>
    </row>
    <row r="115" spans="1:5" ht="15.75" x14ac:dyDescent="0.25">
      <c r="A115" s="2" t="s">
        <v>35</v>
      </c>
      <c r="B115" s="15"/>
      <c r="C115" s="15"/>
      <c r="D115" s="7"/>
      <c r="E115" s="15">
        <v>0</v>
      </c>
    </row>
    <row r="116" spans="1:5" ht="15.75" x14ac:dyDescent="0.25">
      <c r="A116" s="2" t="s">
        <v>37</v>
      </c>
      <c r="B116" s="15"/>
      <c r="C116" s="15"/>
      <c r="D116" s="7"/>
      <c r="E116" s="15">
        <v>0</v>
      </c>
    </row>
    <row r="117" spans="1:5" ht="15.75" x14ac:dyDescent="0.25">
      <c r="A117" s="1" t="s">
        <v>15</v>
      </c>
      <c r="B117" s="19">
        <v>0</v>
      </c>
      <c r="C117" s="19">
        <v>0</v>
      </c>
      <c r="D117" s="19">
        <v>0</v>
      </c>
      <c r="E117" s="15">
        <v>0</v>
      </c>
    </row>
    <row r="118" spans="1:5" ht="15" x14ac:dyDescent="0.2">
      <c r="A118" s="2" t="s">
        <v>38</v>
      </c>
      <c r="B118" s="15"/>
      <c r="C118" s="15"/>
      <c r="D118" s="32"/>
      <c r="E118" s="15">
        <v>0</v>
      </c>
    </row>
    <row r="119" spans="1:5" ht="15" x14ac:dyDescent="0.2">
      <c r="A119" s="2" t="s">
        <v>39</v>
      </c>
      <c r="B119" s="15"/>
      <c r="C119" s="32">
        <v>15000</v>
      </c>
      <c r="D119" s="32">
        <v>15000</v>
      </c>
      <c r="E119" s="15">
        <v>0</v>
      </c>
    </row>
    <row r="120" spans="1:5" ht="15" x14ac:dyDescent="0.2">
      <c r="A120" s="2" t="s">
        <v>40</v>
      </c>
      <c r="B120" s="15"/>
      <c r="C120" s="15"/>
      <c r="D120" s="32"/>
      <c r="E120" s="15">
        <v>0</v>
      </c>
    </row>
    <row r="121" spans="1:5" ht="15" x14ac:dyDescent="0.2">
      <c r="A121" s="2" t="s">
        <v>41</v>
      </c>
      <c r="B121" s="15"/>
      <c r="C121" s="15"/>
      <c r="D121" s="32"/>
      <c r="E121" s="15">
        <v>0</v>
      </c>
    </row>
    <row r="122" spans="1:5" ht="15.75" x14ac:dyDescent="0.25">
      <c r="A122" s="1" t="s">
        <v>16</v>
      </c>
      <c r="B122" s="6">
        <v>0</v>
      </c>
      <c r="C122" s="6">
        <v>15000</v>
      </c>
      <c r="D122" s="6">
        <v>15000</v>
      </c>
      <c r="E122" s="19">
        <v>0</v>
      </c>
    </row>
    <row r="123" spans="1:5" ht="15" x14ac:dyDescent="0.2">
      <c r="A123" s="2" t="s">
        <v>42</v>
      </c>
      <c r="B123" s="15"/>
      <c r="C123" s="15"/>
      <c r="D123" s="32"/>
      <c r="E123" s="15">
        <v>0</v>
      </c>
    </row>
    <row r="124" spans="1:5" ht="15" x14ac:dyDescent="0.2">
      <c r="A124" s="2" t="s">
        <v>43</v>
      </c>
      <c r="B124" s="15"/>
      <c r="C124" s="15"/>
      <c r="D124" s="32"/>
      <c r="E124" s="15">
        <v>0</v>
      </c>
    </row>
    <row r="125" spans="1:5" ht="15" x14ac:dyDescent="0.2">
      <c r="A125" s="2" t="s">
        <v>44</v>
      </c>
      <c r="B125" s="15"/>
      <c r="C125" s="15"/>
      <c r="D125" s="32"/>
      <c r="E125" s="15">
        <v>0</v>
      </c>
    </row>
    <row r="126" spans="1:5" ht="15.75" x14ac:dyDescent="0.25">
      <c r="A126" s="1" t="s">
        <v>45</v>
      </c>
      <c r="B126" s="6">
        <v>0</v>
      </c>
      <c r="C126" s="6">
        <v>0</v>
      </c>
      <c r="D126" s="6">
        <v>0</v>
      </c>
      <c r="E126" s="19">
        <v>0</v>
      </c>
    </row>
    <row r="127" spans="1:5" ht="15.75" x14ac:dyDescent="0.25">
      <c r="A127" s="3" t="s">
        <v>11</v>
      </c>
      <c r="B127" s="7">
        <v>0</v>
      </c>
      <c r="C127" s="7">
        <v>15000</v>
      </c>
      <c r="D127" s="7">
        <v>15000</v>
      </c>
      <c r="E127" s="19">
        <v>0</v>
      </c>
    </row>
    <row r="128" spans="1:5" ht="15.75" x14ac:dyDescent="0.25">
      <c r="A128" s="1"/>
      <c r="B128" s="15"/>
      <c r="C128" s="15"/>
      <c r="D128" s="7"/>
      <c r="E128" s="15"/>
    </row>
    <row r="129" spans="1:5" ht="15.75" x14ac:dyDescent="0.25">
      <c r="A129" s="3" t="s">
        <v>100</v>
      </c>
      <c r="B129" s="15"/>
      <c r="C129" s="15"/>
      <c r="D129" s="7"/>
      <c r="E129" s="15">
        <v>0</v>
      </c>
    </row>
    <row r="130" spans="1:5" ht="15.75" x14ac:dyDescent="0.25">
      <c r="A130" s="2" t="s">
        <v>31</v>
      </c>
      <c r="B130" s="15"/>
      <c r="C130" s="15"/>
      <c r="D130" s="7"/>
      <c r="E130" s="15">
        <v>0</v>
      </c>
    </row>
    <row r="131" spans="1:5" ht="15.75" x14ac:dyDescent="0.25">
      <c r="A131" s="2" t="s">
        <v>32</v>
      </c>
      <c r="B131" s="15"/>
      <c r="C131" s="15"/>
      <c r="D131" s="7"/>
      <c r="E131" s="15">
        <v>0</v>
      </c>
    </row>
    <row r="132" spans="1:5" ht="15.75" x14ac:dyDescent="0.25">
      <c r="A132" s="2" t="s">
        <v>33</v>
      </c>
      <c r="B132" s="15"/>
      <c r="C132" s="15"/>
      <c r="D132" s="7"/>
      <c r="E132" s="15">
        <v>0</v>
      </c>
    </row>
    <row r="133" spans="1:5" ht="15.75" x14ac:dyDescent="0.25">
      <c r="A133" s="1" t="s">
        <v>10</v>
      </c>
      <c r="B133" s="19">
        <v>0</v>
      </c>
      <c r="C133" s="19">
        <v>0</v>
      </c>
      <c r="D133" s="19">
        <v>0</v>
      </c>
      <c r="E133" s="19">
        <v>0</v>
      </c>
    </row>
    <row r="134" spans="1:5" ht="15.75" x14ac:dyDescent="0.25">
      <c r="A134" s="2" t="s">
        <v>34</v>
      </c>
      <c r="B134" s="15"/>
      <c r="C134" s="15"/>
      <c r="D134" s="7"/>
      <c r="E134" s="15">
        <v>0</v>
      </c>
    </row>
    <row r="135" spans="1:5" ht="15.75" x14ac:dyDescent="0.25">
      <c r="A135" s="2" t="s">
        <v>35</v>
      </c>
      <c r="B135" s="15"/>
      <c r="C135" s="15"/>
      <c r="D135" s="7"/>
      <c r="E135" s="15">
        <v>0</v>
      </c>
    </row>
    <row r="136" spans="1:5" ht="15.75" x14ac:dyDescent="0.25">
      <c r="A136" s="2" t="s">
        <v>37</v>
      </c>
      <c r="B136" s="15"/>
      <c r="C136" s="15"/>
      <c r="D136" s="7"/>
      <c r="E136" s="15">
        <v>0</v>
      </c>
    </row>
    <row r="137" spans="1:5" ht="15.75" x14ac:dyDescent="0.25">
      <c r="A137" s="1" t="s">
        <v>15</v>
      </c>
      <c r="B137" s="19">
        <v>0</v>
      </c>
      <c r="C137" s="19">
        <v>0</v>
      </c>
      <c r="D137" s="19">
        <v>0</v>
      </c>
      <c r="E137" s="19">
        <v>0</v>
      </c>
    </row>
    <row r="138" spans="1:5" ht="15" x14ac:dyDescent="0.2">
      <c r="A138" s="2" t="s">
        <v>38</v>
      </c>
      <c r="B138" s="15"/>
      <c r="C138" s="15"/>
      <c r="D138" s="32"/>
      <c r="E138" s="15">
        <v>0</v>
      </c>
    </row>
    <row r="139" spans="1:5" ht="15" x14ac:dyDescent="0.2">
      <c r="A139" s="2" t="s">
        <v>39</v>
      </c>
      <c r="B139" s="15"/>
      <c r="C139" s="15">
        <v>75000</v>
      </c>
      <c r="D139" s="32">
        <v>75000</v>
      </c>
      <c r="E139" s="15">
        <v>0</v>
      </c>
    </row>
    <row r="140" spans="1:5" ht="15" x14ac:dyDescent="0.2">
      <c r="A140" s="2" t="s">
        <v>40</v>
      </c>
      <c r="B140" s="15"/>
      <c r="C140" s="15"/>
      <c r="D140" s="32"/>
      <c r="E140" s="15">
        <v>0</v>
      </c>
    </row>
    <row r="141" spans="1:5" ht="15" x14ac:dyDescent="0.2">
      <c r="A141" s="2" t="s">
        <v>41</v>
      </c>
      <c r="B141" s="15"/>
      <c r="C141" s="15"/>
      <c r="D141" s="32"/>
      <c r="E141" s="15">
        <v>0</v>
      </c>
    </row>
    <row r="142" spans="1:5" ht="15.75" x14ac:dyDescent="0.25">
      <c r="A142" s="1" t="s">
        <v>16</v>
      </c>
      <c r="B142" s="6">
        <v>0</v>
      </c>
      <c r="C142" s="6">
        <v>75000</v>
      </c>
      <c r="D142" s="6">
        <v>75000</v>
      </c>
      <c r="E142" s="19">
        <v>0</v>
      </c>
    </row>
    <row r="143" spans="1:5" ht="15" x14ac:dyDescent="0.2">
      <c r="A143" s="2" t="s">
        <v>42</v>
      </c>
      <c r="B143" s="15"/>
      <c r="C143" s="15"/>
      <c r="D143" s="32"/>
      <c r="E143" s="15">
        <v>0</v>
      </c>
    </row>
    <row r="144" spans="1:5" ht="15" x14ac:dyDescent="0.2">
      <c r="A144" s="2" t="s">
        <v>43</v>
      </c>
      <c r="B144" s="15"/>
      <c r="C144" s="15"/>
      <c r="D144" s="32"/>
      <c r="E144" s="15">
        <v>0</v>
      </c>
    </row>
    <row r="145" spans="1:5" ht="15" x14ac:dyDescent="0.2">
      <c r="A145" s="2" t="s">
        <v>44</v>
      </c>
      <c r="B145" s="15"/>
      <c r="C145" s="15"/>
      <c r="D145" s="32"/>
      <c r="E145" s="15">
        <v>0</v>
      </c>
    </row>
    <row r="146" spans="1:5" ht="15.75" x14ac:dyDescent="0.25">
      <c r="A146" s="1" t="s">
        <v>45</v>
      </c>
      <c r="B146" s="6">
        <v>0</v>
      </c>
      <c r="C146" s="6">
        <v>0</v>
      </c>
      <c r="D146" s="6">
        <v>0</v>
      </c>
      <c r="E146" s="19">
        <v>0</v>
      </c>
    </row>
    <row r="147" spans="1:5" ht="15.75" x14ac:dyDescent="0.25">
      <c r="A147" s="3" t="s">
        <v>11</v>
      </c>
      <c r="B147" s="7">
        <v>0</v>
      </c>
      <c r="C147" s="7">
        <v>75000</v>
      </c>
      <c r="D147" s="7">
        <v>75000</v>
      </c>
      <c r="E147" s="19">
        <v>0</v>
      </c>
    </row>
    <row r="148" spans="1:5" ht="15.75" x14ac:dyDescent="0.25">
      <c r="A148" s="1"/>
      <c r="B148" s="15"/>
      <c r="C148" s="15"/>
      <c r="D148" s="7"/>
      <c r="E148" s="15"/>
    </row>
    <row r="149" spans="1:5" ht="15.75" x14ac:dyDescent="0.25">
      <c r="A149" s="3" t="s">
        <v>120</v>
      </c>
      <c r="B149" s="15"/>
      <c r="C149" s="15"/>
      <c r="D149" s="7"/>
      <c r="E149" s="15"/>
    </row>
    <row r="150" spans="1:5" ht="15.75" x14ac:dyDescent="0.25">
      <c r="A150" s="2" t="s">
        <v>31</v>
      </c>
      <c r="B150" s="15"/>
      <c r="C150" s="15"/>
      <c r="D150" s="7"/>
      <c r="E150" s="15">
        <v>0</v>
      </c>
    </row>
    <row r="151" spans="1:5" ht="15.75" x14ac:dyDescent="0.25">
      <c r="A151" s="2" t="s">
        <v>32</v>
      </c>
      <c r="B151" s="15"/>
      <c r="C151" s="15"/>
      <c r="D151" s="7"/>
      <c r="E151" s="15">
        <v>0</v>
      </c>
    </row>
    <row r="152" spans="1:5" ht="15.75" x14ac:dyDescent="0.25">
      <c r="A152" s="2" t="s">
        <v>33</v>
      </c>
      <c r="B152" s="15"/>
      <c r="C152" s="15"/>
      <c r="D152" s="7"/>
      <c r="E152" s="15">
        <v>0</v>
      </c>
    </row>
    <row r="153" spans="1:5" ht="15.75" x14ac:dyDescent="0.25">
      <c r="A153" s="1" t="s">
        <v>10</v>
      </c>
      <c r="B153" s="19">
        <v>0</v>
      </c>
      <c r="C153" s="19">
        <v>0</v>
      </c>
      <c r="D153" s="19">
        <v>0</v>
      </c>
      <c r="E153" s="15">
        <v>0</v>
      </c>
    </row>
    <row r="154" spans="1:5" ht="15.75" x14ac:dyDescent="0.25">
      <c r="A154" s="2" t="s">
        <v>34</v>
      </c>
      <c r="B154" s="15"/>
      <c r="C154" s="15"/>
      <c r="D154" s="7"/>
      <c r="E154" s="15">
        <v>0</v>
      </c>
    </row>
    <row r="155" spans="1:5" ht="15.75" x14ac:dyDescent="0.25">
      <c r="A155" s="2" t="s">
        <v>35</v>
      </c>
      <c r="B155" s="15"/>
      <c r="C155" s="15"/>
      <c r="D155" s="7"/>
      <c r="E155" s="15">
        <v>0</v>
      </c>
    </row>
    <row r="156" spans="1:5" ht="15.75" x14ac:dyDescent="0.25">
      <c r="A156" s="2" t="s">
        <v>37</v>
      </c>
      <c r="B156" s="15"/>
      <c r="C156" s="15"/>
      <c r="D156" s="7"/>
      <c r="E156" s="15">
        <v>0</v>
      </c>
    </row>
    <row r="157" spans="1:5" ht="15.75" x14ac:dyDescent="0.25">
      <c r="A157" s="1" t="s">
        <v>15</v>
      </c>
      <c r="B157" s="19">
        <v>0</v>
      </c>
      <c r="C157" s="19">
        <v>0</v>
      </c>
      <c r="D157" s="19">
        <v>0</v>
      </c>
      <c r="E157" s="15">
        <v>0</v>
      </c>
    </row>
    <row r="158" spans="1:5" ht="15" x14ac:dyDescent="0.2">
      <c r="A158" s="2" t="s">
        <v>38</v>
      </c>
      <c r="B158" s="15"/>
      <c r="C158" s="15"/>
      <c r="D158" s="32"/>
      <c r="E158" s="15">
        <v>0</v>
      </c>
    </row>
    <row r="159" spans="1:5" ht="15" x14ac:dyDescent="0.2">
      <c r="A159" s="2" t="s">
        <v>39</v>
      </c>
      <c r="B159" s="15"/>
      <c r="C159" s="15">
        <v>0</v>
      </c>
      <c r="D159" s="32">
        <v>0</v>
      </c>
      <c r="E159" s="15">
        <v>0</v>
      </c>
    </row>
    <row r="160" spans="1:5" ht="15" x14ac:dyDescent="0.2">
      <c r="A160" s="2" t="s">
        <v>40</v>
      </c>
      <c r="B160" s="15"/>
      <c r="C160" s="15"/>
      <c r="D160" s="32"/>
      <c r="E160" s="15">
        <v>0</v>
      </c>
    </row>
    <row r="161" spans="1:5" ht="15" x14ac:dyDescent="0.2">
      <c r="A161" s="2" t="s">
        <v>41</v>
      </c>
      <c r="B161" s="15"/>
      <c r="C161" s="15"/>
      <c r="D161" s="32"/>
      <c r="E161" s="15">
        <v>0</v>
      </c>
    </row>
    <row r="162" spans="1:5" ht="15.75" x14ac:dyDescent="0.25">
      <c r="A162" s="1" t="s">
        <v>16</v>
      </c>
      <c r="B162" s="6">
        <v>0</v>
      </c>
      <c r="C162" s="6">
        <v>0</v>
      </c>
      <c r="D162" s="6">
        <v>0</v>
      </c>
      <c r="E162" s="19">
        <v>0</v>
      </c>
    </row>
    <row r="163" spans="1:5" ht="15" x14ac:dyDescent="0.2">
      <c r="A163" s="2" t="s">
        <v>42</v>
      </c>
      <c r="B163" s="15"/>
      <c r="C163" s="15"/>
      <c r="D163" s="32"/>
      <c r="E163" s="15">
        <v>0</v>
      </c>
    </row>
    <row r="164" spans="1:5" ht="15" x14ac:dyDescent="0.2">
      <c r="A164" s="2" t="s">
        <v>43</v>
      </c>
      <c r="B164" s="15"/>
      <c r="C164" s="15"/>
      <c r="D164" s="32"/>
      <c r="E164" s="15">
        <v>0</v>
      </c>
    </row>
    <row r="165" spans="1:5" ht="15" x14ac:dyDescent="0.2">
      <c r="A165" s="2" t="s">
        <v>44</v>
      </c>
      <c r="B165" s="15"/>
      <c r="C165" s="15"/>
      <c r="D165" s="32"/>
      <c r="E165" s="15">
        <v>0</v>
      </c>
    </row>
    <row r="166" spans="1:5" ht="15.75" x14ac:dyDescent="0.25">
      <c r="A166" s="1" t="s">
        <v>45</v>
      </c>
      <c r="B166" s="6">
        <v>0</v>
      </c>
      <c r="C166" s="6">
        <v>0</v>
      </c>
      <c r="D166" s="6">
        <v>0</v>
      </c>
      <c r="E166" s="19">
        <v>0</v>
      </c>
    </row>
    <row r="167" spans="1:5" ht="15.75" x14ac:dyDescent="0.25">
      <c r="A167" s="3" t="s">
        <v>11</v>
      </c>
      <c r="B167" s="7">
        <v>0</v>
      </c>
      <c r="C167" s="7">
        <v>0</v>
      </c>
      <c r="D167" s="7">
        <v>0</v>
      </c>
      <c r="E167" s="19">
        <v>0</v>
      </c>
    </row>
    <row r="168" spans="1:5" ht="15.75" x14ac:dyDescent="0.25">
      <c r="A168" s="1"/>
      <c r="B168" s="15"/>
      <c r="C168" s="15"/>
      <c r="D168" s="7"/>
      <c r="E168" s="15"/>
    </row>
    <row r="169" spans="1:5" ht="15.75" x14ac:dyDescent="0.25">
      <c r="A169" s="3" t="s">
        <v>121</v>
      </c>
      <c r="B169" s="15"/>
      <c r="C169" s="15"/>
      <c r="D169" s="7"/>
      <c r="E169" s="15"/>
    </row>
    <row r="170" spans="1:5" ht="15.75" x14ac:dyDescent="0.25">
      <c r="A170" s="2" t="s">
        <v>31</v>
      </c>
      <c r="B170" s="15"/>
      <c r="C170" s="15"/>
      <c r="D170" s="7"/>
      <c r="E170" s="15">
        <v>0</v>
      </c>
    </row>
    <row r="171" spans="1:5" ht="15.75" x14ac:dyDescent="0.25">
      <c r="A171" s="2" t="s">
        <v>32</v>
      </c>
      <c r="B171" s="15"/>
      <c r="C171" s="15"/>
      <c r="D171" s="7"/>
      <c r="E171" s="15">
        <v>0</v>
      </c>
    </row>
    <row r="172" spans="1:5" ht="15.75" x14ac:dyDescent="0.25">
      <c r="A172" s="2" t="s">
        <v>33</v>
      </c>
      <c r="B172" s="15"/>
      <c r="C172" s="15"/>
      <c r="D172" s="7"/>
      <c r="E172" s="15">
        <v>0</v>
      </c>
    </row>
    <row r="173" spans="1:5" ht="15.75" x14ac:dyDescent="0.25">
      <c r="A173" s="1" t="s">
        <v>10</v>
      </c>
      <c r="B173" s="19">
        <v>0</v>
      </c>
      <c r="C173" s="19">
        <v>0</v>
      </c>
      <c r="D173" s="19">
        <v>0</v>
      </c>
      <c r="E173" s="19">
        <v>0</v>
      </c>
    </row>
    <row r="174" spans="1:5" ht="15.75" x14ac:dyDescent="0.25">
      <c r="A174" s="2" t="s">
        <v>34</v>
      </c>
      <c r="B174" s="15"/>
      <c r="C174" s="15"/>
      <c r="D174" s="7"/>
      <c r="E174" s="15">
        <v>0</v>
      </c>
    </row>
    <row r="175" spans="1:5" ht="15.75" x14ac:dyDescent="0.25">
      <c r="A175" s="2" t="s">
        <v>35</v>
      </c>
      <c r="B175" s="15"/>
      <c r="C175" s="15"/>
      <c r="D175" s="7"/>
      <c r="E175" s="15">
        <v>0</v>
      </c>
    </row>
    <row r="176" spans="1:5" ht="15.75" x14ac:dyDescent="0.25">
      <c r="A176" s="2" t="s">
        <v>37</v>
      </c>
      <c r="B176" s="15"/>
      <c r="C176" s="15"/>
      <c r="D176" s="7"/>
      <c r="E176" s="15">
        <v>0</v>
      </c>
    </row>
    <row r="177" spans="1:5" ht="15.75" x14ac:dyDescent="0.25">
      <c r="A177" s="1" t="s">
        <v>15</v>
      </c>
      <c r="B177" s="19">
        <v>0</v>
      </c>
      <c r="C177" s="19">
        <v>0</v>
      </c>
      <c r="D177" s="19">
        <v>0</v>
      </c>
      <c r="E177" s="19">
        <v>0</v>
      </c>
    </row>
    <row r="178" spans="1:5" ht="15" x14ac:dyDescent="0.2">
      <c r="A178" s="2" t="s">
        <v>38</v>
      </c>
      <c r="B178" s="15"/>
      <c r="C178" s="15"/>
      <c r="D178" s="32"/>
      <c r="E178" s="15">
        <v>0</v>
      </c>
    </row>
    <row r="179" spans="1:5" ht="15" x14ac:dyDescent="0.2">
      <c r="A179" s="2" t="s">
        <v>39</v>
      </c>
      <c r="B179" s="15"/>
      <c r="C179" s="15">
        <v>0</v>
      </c>
      <c r="D179" s="32">
        <v>0</v>
      </c>
      <c r="E179" s="15">
        <v>0</v>
      </c>
    </row>
    <row r="180" spans="1:5" ht="15" x14ac:dyDescent="0.2">
      <c r="A180" s="2" t="s">
        <v>40</v>
      </c>
      <c r="B180" s="15"/>
      <c r="C180" s="15"/>
      <c r="D180" s="32"/>
      <c r="E180" s="15">
        <v>0</v>
      </c>
    </row>
    <row r="181" spans="1:5" ht="15" x14ac:dyDescent="0.2">
      <c r="A181" s="2" t="s">
        <v>41</v>
      </c>
      <c r="B181" s="15"/>
      <c r="C181" s="15"/>
      <c r="D181" s="32"/>
      <c r="E181" s="15">
        <v>0</v>
      </c>
    </row>
    <row r="182" spans="1:5" ht="15.75" x14ac:dyDescent="0.25">
      <c r="A182" s="1" t="s">
        <v>16</v>
      </c>
      <c r="B182" s="6">
        <v>0</v>
      </c>
      <c r="C182" s="6">
        <v>0</v>
      </c>
      <c r="D182" s="6">
        <v>0</v>
      </c>
      <c r="E182" s="19">
        <v>0</v>
      </c>
    </row>
    <row r="183" spans="1:5" ht="15" x14ac:dyDescent="0.2">
      <c r="A183" s="2" t="s">
        <v>42</v>
      </c>
      <c r="B183" s="15"/>
      <c r="C183" s="15"/>
      <c r="D183" s="32"/>
      <c r="E183" s="15">
        <v>0</v>
      </c>
    </row>
    <row r="184" spans="1:5" ht="15" x14ac:dyDescent="0.2">
      <c r="A184" s="2" t="s">
        <v>43</v>
      </c>
      <c r="B184" s="15"/>
      <c r="C184" s="15"/>
      <c r="D184" s="32"/>
      <c r="E184" s="15">
        <v>0</v>
      </c>
    </row>
    <row r="185" spans="1:5" ht="15" x14ac:dyDescent="0.2">
      <c r="A185" s="2" t="s">
        <v>44</v>
      </c>
      <c r="B185" s="15"/>
      <c r="C185" s="15"/>
      <c r="D185" s="32"/>
      <c r="E185" s="15">
        <v>0</v>
      </c>
    </row>
    <row r="186" spans="1:5" ht="15.75" x14ac:dyDescent="0.25">
      <c r="A186" s="1" t="s">
        <v>45</v>
      </c>
      <c r="B186" s="6">
        <v>0</v>
      </c>
      <c r="C186" s="6">
        <v>0</v>
      </c>
      <c r="D186" s="6">
        <v>0</v>
      </c>
      <c r="E186" s="19">
        <v>0</v>
      </c>
    </row>
    <row r="187" spans="1:5" ht="15.75" x14ac:dyDescent="0.25">
      <c r="A187" s="3" t="s">
        <v>11</v>
      </c>
      <c r="B187" s="7">
        <v>0</v>
      </c>
      <c r="C187" s="7">
        <v>0</v>
      </c>
      <c r="D187" s="7">
        <v>0</v>
      </c>
      <c r="E187" s="19">
        <v>0</v>
      </c>
    </row>
    <row r="188" spans="1:5" ht="15.75" x14ac:dyDescent="0.25">
      <c r="A188" s="1"/>
      <c r="B188" s="15"/>
      <c r="C188" s="15"/>
      <c r="D188" s="7"/>
      <c r="E188" s="15"/>
    </row>
    <row r="189" spans="1:5" ht="15.75" x14ac:dyDescent="0.25">
      <c r="A189" s="3" t="s">
        <v>101</v>
      </c>
      <c r="B189" s="15"/>
      <c r="C189" s="15"/>
      <c r="D189" s="7"/>
      <c r="E189" s="15"/>
    </row>
    <row r="190" spans="1:5" ht="15.75" x14ac:dyDescent="0.25">
      <c r="A190" s="2" t="s">
        <v>31</v>
      </c>
      <c r="B190" s="15"/>
      <c r="C190" s="15"/>
      <c r="D190" s="7"/>
      <c r="E190" s="15">
        <v>0</v>
      </c>
    </row>
    <row r="191" spans="1:5" ht="15.75" x14ac:dyDescent="0.25">
      <c r="A191" s="2" t="s">
        <v>32</v>
      </c>
      <c r="B191" s="15"/>
      <c r="C191" s="15"/>
      <c r="D191" s="7"/>
      <c r="E191" s="15">
        <v>0</v>
      </c>
    </row>
    <row r="192" spans="1:5" ht="15.75" x14ac:dyDescent="0.25">
      <c r="A192" s="2" t="s">
        <v>33</v>
      </c>
      <c r="B192" s="15"/>
      <c r="C192" s="15"/>
      <c r="D192" s="7"/>
      <c r="E192" s="15">
        <v>0</v>
      </c>
    </row>
    <row r="193" spans="1:5" ht="15.75" x14ac:dyDescent="0.25">
      <c r="A193" s="1" t="s">
        <v>10</v>
      </c>
      <c r="B193" s="15">
        <v>0</v>
      </c>
      <c r="C193" s="15">
        <v>0</v>
      </c>
      <c r="D193" s="15">
        <v>0</v>
      </c>
      <c r="E193" s="15">
        <v>0</v>
      </c>
    </row>
    <row r="194" spans="1:5" ht="15.75" x14ac:dyDescent="0.25">
      <c r="A194" s="2" t="s">
        <v>34</v>
      </c>
      <c r="B194" s="15"/>
      <c r="C194" s="15"/>
      <c r="D194" s="7"/>
      <c r="E194" s="15">
        <v>0</v>
      </c>
    </row>
    <row r="195" spans="1:5" ht="15.75" x14ac:dyDescent="0.25">
      <c r="A195" s="2" t="s">
        <v>35</v>
      </c>
      <c r="B195" s="15"/>
      <c r="C195" s="15"/>
      <c r="D195" s="7"/>
      <c r="E195" s="15">
        <v>0</v>
      </c>
    </row>
    <row r="196" spans="1:5" ht="15.75" x14ac:dyDescent="0.25">
      <c r="A196" s="2" t="s">
        <v>37</v>
      </c>
      <c r="B196" s="15"/>
      <c r="C196" s="15"/>
      <c r="D196" s="7"/>
      <c r="E196" s="15">
        <v>0</v>
      </c>
    </row>
    <row r="197" spans="1:5" ht="15.75" x14ac:dyDescent="0.25">
      <c r="A197" s="1" t="s">
        <v>15</v>
      </c>
      <c r="B197" s="15">
        <v>0</v>
      </c>
      <c r="C197" s="15">
        <v>0</v>
      </c>
      <c r="D197" s="15">
        <v>0</v>
      </c>
      <c r="E197" s="15">
        <v>0</v>
      </c>
    </row>
    <row r="198" spans="1:5" ht="15" x14ac:dyDescent="0.2">
      <c r="A198" s="2" t="s">
        <v>38</v>
      </c>
      <c r="B198" s="15"/>
      <c r="C198" s="15"/>
      <c r="D198" s="32"/>
      <c r="E198" s="15">
        <v>0</v>
      </c>
    </row>
    <row r="199" spans="1:5" ht="15" x14ac:dyDescent="0.2">
      <c r="A199" s="2" t="s">
        <v>39</v>
      </c>
      <c r="B199" s="32">
        <v>0</v>
      </c>
      <c r="C199" s="32">
        <v>1254720</v>
      </c>
      <c r="D199" s="32">
        <v>1413517</v>
      </c>
      <c r="E199" s="15">
        <v>158797</v>
      </c>
    </row>
    <row r="200" spans="1:5" ht="15" x14ac:dyDescent="0.2">
      <c r="A200" s="2" t="s">
        <v>40</v>
      </c>
      <c r="B200" s="15"/>
      <c r="C200" s="15"/>
      <c r="D200" s="32"/>
      <c r="E200" s="15">
        <v>0</v>
      </c>
    </row>
    <row r="201" spans="1:5" ht="15" x14ac:dyDescent="0.2">
      <c r="A201" s="2" t="s">
        <v>41</v>
      </c>
      <c r="B201" s="15"/>
      <c r="C201" s="15"/>
      <c r="D201" s="32"/>
      <c r="E201" s="15">
        <v>0</v>
      </c>
    </row>
    <row r="202" spans="1:5" ht="15.75" x14ac:dyDescent="0.25">
      <c r="A202" s="1" t="s">
        <v>16</v>
      </c>
      <c r="B202" s="6">
        <v>0</v>
      </c>
      <c r="C202" s="6">
        <v>1254720</v>
      </c>
      <c r="D202" s="6">
        <v>1413517</v>
      </c>
      <c r="E202" s="15">
        <v>158797</v>
      </c>
    </row>
    <row r="203" spans="1:5" ht="15" x14ac:dyDescent="0.2">
      <c r="A203" s="2" t="s">
        <v>42</v>
      </c>
      <c r="B203" s="15"/>
      <c r="C203" s="15"/>
      <c r="D203" s="32"/>
      <c r="E203" s="15">
        <v>0</v>
      </c>
    </row>
    <row r="204" spans="1:5" ht="15" x14ac:dyDescent="0.2">
      <c r="A204" s="2" t="s">
        <v>43</v>
      </c>
      <c r="B204" s="15"/>
      <c r="C204" s="15"/>
      <c r="D204" s="32"/>
      <c r="E204" s="15">
        <v>0</v>
      </c>
    </row>
    <row r="205" spans="1:5" ht="15" x14ac:dyDescent="0.2">
      <c r="A205" s="2" t="s">
        <v>44</v>
      </c>
      <c r="B205" s="15"/>
      <c r="C205" s="15"/>
      <c r="D205" s="32"/>
      <c r="E205" s="15">
        <v>0</v>
      </c>
    </row>
    <row r="206" spans="1:5" ht="15.75" x14ac:dyDescent="0.25">
      <c r="A206" s="1" t="s">
        <v>45</v>
      </c>
      <c r="B206" s="15"/>
      <c r="C206" s="15">
        <v>0</v>
      </c>
      <c r="D206" s="6">
        <v>0</v>
      </c>
      <c r="E206" s="15">
        <v>0</v>
      </c>
    </row>
    <row r="207" spans="1:5" ht="15.75" x14ac:dyDescent="0.25">
      <c r="A207" s="3" t="s">
        <v>11</v>
      </c>
      <c r="B207" s="7">
        <v>0</v>
      </c>
      <c r="C207" s="7">
        <v>1254720</v>
      </c>
      <c r="D207" s="7">
        <v>1413517</v>
      </c>
      <c r="E207" s="15">
        <v>158797</v>
      </c>
    </row>
  </sheetData>
  <printOptions horizontalCentered="1"/>
  <pageMargins left="0.5" right="0.5" top="0.5" bottom="0.5" header="0" footer="0"/>
  <pageSetup scale="2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172"/>
  <sheetViews>
    <sheetView showOutlineSymbols="0" zoomScaleNormal="100" workbookViewId="0">
      <pane ySplit="5" topLeftCell="A153" activePane="bottomLeft" state="frozen"/>
      <selection pane="bottomLeft" activeCell="E194" sqref="B173:E194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1" t="s">
        <v>122</v>
      </c>
      <c r="B7" s="27"/>
      <c r="C7" s="14"/>
      <c r="D7" s="14"/>
      <c r="E7" s="53"/>
      <c r="F7" s="13"/>
    </row>
    <row r="8" spans="1:7" ht="15" x14ac:dyDescent="0.2">
      <c r="A8" s="2" t="s">
        <v>0</v>
      </c>
      <c r="B8" s="28"/>
      <c r="C8" s="14"/>
      <c r="D8" s="14"/>
      <c r="E8" s="53"/>
      <c r="F8" s="13"/>
    </row>
    <row r="9" spans="1:7" ht="15.75" x14ac:dyDescent="0.25">
      <c r="A9" s="3" t="s">
        <v>102</v>
      </c>
      <c r="B9" s="15"/>
      <c r="C9" s="15"/>
      <c r="D9" s="7"/>
      <c r="E9" s="15"/>
    </row>
    <row r="10" spans="1:7" ht="15" x14ac:dyDescent="0.2">
      <c r="A10" s="2" t="s">
        <v>31</v>
      </c>
      <c r="B10" s="15"/>
      <c r="C10" s="32">
        <v>117000</v>
      </c>
      <c r="D10" s="32">
        <v>117000</v>
      </c>
      <c r="E10" s="15">
        <v>0</v>
      </c>
    </row>
    <row r="11" spans="1:7" ht="15" x14ac:dyDescent="0.2">
      <c r="A11" s="2" t="s">
        <v>32</v>
      </c>
      <c r="B11" s="15"/>
      <c r="C11" s="32"/>
      <c r="D11" s="32"/>
      <c r="E11" s="15">
        <v>0</v>
      </c>
    </row>
    <row r="12" spans="1:7" ht="15" x14ac:dyDescent="0.2">
      <c r="A12" s="2" t="s">
        <v>33</v>
      </c>
      <c r="B12" s="15"/>
      <c r="C12" s="32"/>
      <c r="D12" s="32"/>
      <c r="E12" s="15">
        <v>0</v>
      </c>
    </row>
    <row r="13" spans="1:7" ht="15.75" x14ac:dyDescent="0.25">
      <c r="A13" s="1" t="s">
        <v>10</v>
      </c>
      <c r="B13" s="6">
        <v>0</v>
      </c>
      <c r="C13" s="6">
        <v>117000</v>
      </c>
      <c r="D13" s="6">
        <v>117000</v>
      </c>
      <c r="E13" s="19">
        <v>0</v>
      </c>
    </row>
    <row r="14" spans="1:7" ht="15" x14ac:dyDescent="0.2">
      <c r="A14" s="2" t="s">
        <v>34</v>
      </c>
      <c r="B14" s="15"/>
      <c r="C14" s="8">
        <v>400</v>
      </c>
      <c r="D14" s="8">
        <v>400</v>
      </c>
      <c r="E14" s="15">
        <v>0</v>
      </c>
    </row>
    <row r="15" spans="1:7" ht="15" x14ac:dyDescent="0.2">
      <c r="A15" s="2" t="s">
        <v>35</v>
      </c>
      <c r="B15" s="15"/>
      <c r="C15" s="32">
        <v>2000</v>
      </c>
      <c r="D15" s="32">
        <v>2000</v>
      </c>
      <c r="E15" s="15">
        <v>0</v>
      </c>
    </row>
    <row r="16" spans="1:7" ht="15" x14ac:dyDescent="0.2">
      <c r="A16" s="2" t="s">
        <v>36</v>
      </c>
      <c r="B16" s="15"/>
      <c r="C16" s="32"/>
      <c r="D16" s="32"/>
      <c r="E16" s="15">
        <v>0</v>
      </c>
    </row>
    <row r="17" spans="1:5" ht="15" x14ac:dyDescent="0.2">
      <c r="A17" s="2" t="s">
        <v>37</v>
      </c>
      <c r="B17" s="15"/>
      <c r="C17" s="32">
        <v>2000</v>
      </c>
      <c r="D17" s="32">
        <v>2000</v>
      </c>
      <c r="E17" s="15">
        <v>0</v>
      </c>
    </row>
    <row r="18" spans="1:5" ht="15.75" x14ac:dyDescent="0.25">
      <c r="A18" s="1" t="s">
        <v>15</v>
      </c>
      <c r="B18" s="6">
        <v>0</v>
      </c>
      <c r="C18" s="6">
        <v>4400</v>
      </c>
      <c r="D18" s="6">
        <v>4400</v>
      </c>
      <c r="E18" s="19">
        <v>0</v>
      </c>
    </row>
    <row r="19" spans="1:5" ht="15" x14ac:dyDescent="0.2">
      <c r="A19" s="2" t="s">
        <v>38</v>
      </c>
      <c r="B19" s="15"/>
      <c r="C19" s="32"/>
      <c r="D19" s="32"/>
      <c r="E19" s="15">
        <v>0</v>
      </c>
    </row>
    <row r="20" spans="1:5" ht="15" x14ac:dyDescent="0.2">
      <c r="A20" s="2" t="s">
        <v>39</v>
      </c>
      <c r="B20" s="15"/>
      <c r="C20" s="32"/>
      <c r="D20" s="32"/>
      <c r="E20" s="15">
        <v>0</v>
      </c>
    </row>
    <row r="21" spans="1:5" ht="15" x14ac:dyDescent="0.2">
      <c r="A21" s="2" t="s">
        <v>40</v>
      </c>
      <c r="B21" s="15"/>
      <c r="C21" s="32"/>
      <c r="D21" s="32"/>
      <c r="E21" s="15">
        <v>0</v>
      </c>
    </row>
    <row r="22" spans="1:5" ht="15" x14ac:dyDescent="0.2">
      <c r="A22" s="2" t="s">
        <v>41</v>
      </c>
      <c r="B22" s="15"/>
      <c r="C22" s="32"/>
      <c r="D22" s="32"/>
      <c r="E22" s="15">
        <v>0</v>
      </c>
    </row>
    <row r="23" spans="1:5" ht="15.75" x14ac:dyDescent="0.25">
      <c r="A23" s="1" t="s">
        <v>16</v>
      </c>
      <c r="B23" s="6">
        <v>0</v>
      </c>
      <c r="C23" s="6">
        <v>0</v>
      </c>
      <c r="D23" s="6">
        <v>0</v>
      </c>
      <c r="E23" s="19">
        <v>0</v>
      </c>
    </row>
    <row r="24" spans="1:5" ht="15" x14ac:dyDescent="0.2">
      <c r="A24" s="2" t="s">
        <v>42</v>
      </c>
      <c r="B24" s="15"/>
      <c r="C24" s="32"/>
      <c r="D24" s="32"/>
      <c r="E24" s="15">
        <v>0</v>
      </c>
    </row>
    <row r="25" spans="1:5" ht="15" x14ac:dyDescent="0.2">
      <c r="A25" s="2" t="s">
        <v>43</v>
      </c>
      <c r="B25" s="15"/>
      <c r="C25" s="32"/>
      <c r="D25" s="32"/>
      <c r="E25" s="15">
        <v>0</v>
      </c>
    </row>
    <row r="26" spans="1:5" ht="15" x14ac:dyDescent="0.2">
      <c r="A26" s="2" t="s">
        <v>44</v>
      </c>
      <c r="B26" s="15"/>
      <c r="C26" s="32"/>
      <c r="D26" s="32"/>
      <c r="E26" s="15">
        <v>0</v>
      </c>
    </row>
    <row r="27" spans="1:5" ht="15.75" x14ac:dyDescent="0.25">
      <c r="A27" s="1" t="s">
        <v>45</v>
      </c>
      <c r="B27" s="6">
        <v>0</v>
      </c>
      <c r="C27" s="6">
        <v>0</v>
      </c>
      <c r="D27" s="6">
        <v>0</v>
      </c>
      <c r="E27" s="19">
        <v>0</v>
      </c>
    </row>
    <row r="28" spans="1:5" ht="15.75" x14ac:dyDescent="0.25">
      <c r="A28" s="3" t="s">
        <v>11</v>
      </c>
      <c r="B28" s="7">
        <v>0</v>
      </c>
      <c r="C28" s="7">
        <v>121400</v>
      </c>
      <c r="D28" s="7">
        <v>121400</v>
      </c>
      <c r="E28" s="19">
        <v>0</v>
      </c>
    </row>
    <row r="29" spans="1:5" ht="15.75" x14ac:dyDescent="0.25">
      <c r="A29" s="1"/>
      <c r="B29" s="15"/>
      <c r="C29" s="15"/>
      <c r="D29" s="7"/>
      <c r="E29" s="15"/>
    </row>
    <row r="30" spans="1:5" ht="15.75" x14ac:dyDescent="0.25">
      <c r="A30" s="3" t="s">
        <v>103</v>
      </c>
      <c r="B30" s="15"/>
      <c r="C30" s="15"/>
      <c r="D30" s="7"/>
      <c r="E30" s="15"/>
    </row>
    <row r="31" spans="1:5" ht="15" x14ac:dyDescent="0.2">
      <c r="A31" s="2" t="s">
        <v>31</v>
      </c>
      <c r="B31" s="15"/>
      <c r="C31" s="32">
        <v>502588</v>
      </c>
      <c r="D31" s="32">
        <v>502588</v>
      </c>
      <c r="E31" s="15">
        <v>0</v>
      </c>
    </row>
    <row r="32" spans="1:5" ht="15" x14ac:dyDescent="0.2">
      <c r="A32" s="2" t="s">
        <v>32</v>
      </c>
      <c r="B32" s="15"/>
      <c r="C32" s="32"/>
      <c r="D32" s="32"/>
      <c r="E32" s="15">
        <v>0</v>
      </c>
    </row>
    <row r="33" spans="1:5" ht="15" x14ac:dyDescent="0.2">
      <c r="A33" s="2" t="s">
        <v>33</v>
      </c>
      <c r="B33" s="15"/>
      <c r="C33" s="32"/>
      <c r="D33" s="32"/>
      <c r="E33" s="15">
        <v>0</v>
      </c>
    </row>
    <row r="34" spans="1:5" ht="15.75" x14ac:dyDescent="0.25">
      <c r="A34" s="1" t="s">
        <v>10</v>
      </c>
      <c r="B34" s="6">
        <v>0</v>
      </c>
      <c r="C34" s="6">
        <v>502588</v>
      </c>
      <c r="D34" s="6">
        <v>502588</v>
      </c>
      <c r="E34" s="19">
        <v>0</v>
      </c>
    </row>
    <row r="35" spans="1:5" ht="15" x14ac:dyDescent="0.2">
      <c r="A35" s="2" t="s">
        <v>34</v>
      </c>
      <c r="B35" s="15"/>
      <c r="C35" s="8"/>
      <c r="D35" s="8"/>
      <c r="E35" s="15">
        <v>0</v>
      </c>
    </row>
    <row r="36" spans="1:5" ht="15" x14ac:dyDescent="0.2">
      <c r="A36" s="2" t="s">
        <v>35</v>
      </c>
      <c r="B36" s="15"/>
      <c r="C36" s="32">
        <v>145000</v>
      </c>
      <c r="D36" s="32">
        <v>145000</v>
      </c>
      <c r="E36" s="15">
        <v>0</v>
      </c>
    </row>
    <row r="37" spans="1:5" ht="15" x14ac:dyDescent="0.2">
      <c r="A37" s="2" t="s">
        <v>36</v>
      </c>
      <c r="B37" s="15"/>
      <c r="C37" s="32"/>
      <c r="D37" s="32"/>
      <c r="E37" s="15">
        <v>0</v>
      </c>
    </row>
    <row r="38" spans="1:5" ht="15" x14ac:dyDescent="0.2">
      <c r="A38" s="2" t="s">
        <v>37</v>
      </c>
      <c r="B38" s="15"/>
      <c r="C38" s="32">
        <v>105000</v>
      </c>
      <c r="D38" s="32">
        <v>105000</v>
      </c>
      <c r="E38" s="15">
        <v>0</v>
      </c>
    </row>
    <row r="39" spans="1:5" ht="15.75" x14ac:dyDescent="0.25">
      <c r="A39" s="1" t="s">
        <v>15</v>
      </c>
      <c r="B39" s="6">
        <v>0</v>
      </c>
      <c r="C39" s="6">
        <v>250000</v>
      </c>
      <c r="D39" s="6">
        <v>250000</v>
      </c>
      <c r="E39" s="19">
        <v>0</v>
      </c>
    </row>
    <row r="40" spans="1:5" ht="15" x14ac:dyDescent="0.2">
      <c r="A40" s="2" t="s">
        <v>38</v>
      </c>
      <c r="B40" s="15"/>
      <c r="C40" s="32">
        <v>10000</v>
      </c>
      <c r="D40" s="32">
        <v>10000</v>
      </c>
      <c r="E40" s="15">
        <v>0</v>
      </c>
    </row>
    <row r="41" spans="1:5" ht="15" x14ac:dyDescent="0.2">
      <c r="A41" s="2" t="s">
        <v>39</v>
      </c>
      <c r="B41" s="15"/>
      <c r="C41" s="32"/>
      <c r="D41" s="32"/>
      <c r="E41" s="15">
        <v>0</v>
      </c>
    </row>
    <row r="42" spans="1:5" ht="15" x14ac:dyDescent="0.2">
      <c r="A42" s="2" t="s">
        <v>40</v>
      </c>
      <c r="B42" s="15"/>
      <c r="C42" s="32"/>
      <c r="D42" s="32"/>
      <c r="E42" s="15">
        <v>0</v>
      </c>
    </row>
    <row r="43" spans="1:5" ht="15" x14ac:dyDescent="0.2">
      <c r="A43" s="2" t="s">
        <v>41</v>
      </c>
      <c r="B43" s="15"/>
      <c r="C43" s="32"/>
      <c r="D43" s="32"/>
      <c r="E43" s="15">
        <v>0</v>
      </c>
    </row>
    <row r="44" spans="1:5" ht="15.75" x14ac:dyDescent="0.25">
      <c r="A44" s="1" t="s">
        <v>16</v>
      </c>
      <c r="B44" s="6">
        <v>0</v>
      </c>
      <c r="C44" s="6">
        <v>10000</v>
      </c>
      <c r="D44" s="6">
        <v>10000</v>
      </c>
      <c r="E44" s="19">
        <v>0</v>
      </c>
    </row>
    <row r="45" spans="1:5" ht="15" x14ac:dyDescent="0.2">
      <c r="A45" s="2" t="s">
        <v>42</v>
      </c>
      <c r="B45" s="15"/>
      <c r="C45" s="32"/>
      <c r="D45" s="32"/>
      <c r="E45" s="15">
        <v>0</v>
      </c>
    </row>
    <row r="46" spans="1:5" ht="15" x14ac:dyDescent="0.2">
      <c r="A46" s="2" t="s">
        <v>43</v>
      </c>
      <c r="B46" s="15"/>
      <c r="C46" s="32"/>
      <c r="D46" s="32"/>
      <c r="E46" s="15">
        <v>0</v>
      </c>
    </row>
    <row r="47" spans="1:5" ht="15" x14ac:dyDescent="0.2">
      <c r="A47" s="2" t="s">
        <v>44</v>
      </c>
      <c r="B47" s="15"/>
      <c r="C47" s="32"/>
      <c r="D47" s="32"/>
      <c r="E47" s="15">
        <v>0</v>
      </c>
    </row>
    <row r="48" spans="1:5" ht="15.75" x14ac:dyDescent="0.25">
      <c r="A48" s="1" t="s">
        <v>45</v>
      </c>
      <c r="B48" s="6">
        <v>0</v>
      </c>
      <c r="C48" s="6">
        <v>0</v>
      </c>
      <c r="D48" s="6">
        <v>0</v>
      </c>
      <c r="E48" s="19">
        <v>0</v>
      </c>
    </row>
    <row r="49" spans="1:5" ht="15.75" x14ac:dyDescent="0.25">
      <c r="A49" s="3" t="s">
        <v>11</v>
      </c>
      <c r="B49" s="7">
        <v>0</v>
      </c>
      <c r="C49" s="7">
        <v>762588</v>
      </c>
      <c r="D49" s="7">
        <v>762588</v>
      </c>
      <c r="E49" s="19">
        <v>0</v>
      </c>
    </row>
    <row r="50" spans="1:5" ht="15.75" x14ac:dyDescent="0.25">
      <c r="A50" s="1"/>
      <c r="B50" s="15"/>
      <c r="C50" s="15"/>
      <c r="D50" s="7"/>
      <c r="E50" s="15"/>
    </row>
    <row r="51" spans="1:5" ht="15.75" x14ac:dyDescent="0.25">
      <c r="A51" s="3" t="s">
        <v>104</v>
      </c>
      <c r="B51" s="15"/>
      <c r="C51" s="15"/>
      <c r="D51" s="7"/>
      <c r="E51" s="15">
        <v>0</v>
      </c>
    </row>
    <row r="52" spans="1:5" ht="15.75" x14ac:dyDescent="0.25">
      <c r="A52" s="2" t="s">
        <v>31</v>
      </c>
      <c r="B52" s="15"/>
      <c r="C52" s="15"/>
      <c r="D52" s="7"/>
      <c r="E52" s="15">
        <v>0</v>
      </c>
    </row>
    <row r="53" spans="1:5" ht="15.75" x14ac:dyDescent="0.25">
      <c r="A53" s="2" t="s">
        <v>32</v>
      </c>
      <c r="B53" s="15"/>
      <c r="C53" s="15"/>
      <c r="D53" s="7"/>
      <c r="E53" s="15">
        <v>0</v>
      </c>
    </row>
    <row r="54" spans="1:5" ht="15.75" x14ac:dyDescent="0.25">
      <c r="A54" s="2" t="s">
        <v>33</v>
      </c>
      <c r="B54" s="15"/>
      <c r="C54" s="15"/>
      <c r="D54" s="7"/>
      <c r="E54" s="15">
        <v>0</v>
      </c>
    </row>
    <row r="55" spans="1:5" ht="15.75" x14ac:dyDescent="0.25">
      <c r="A55" s="1" t="s">
        <v>10</v>
      </c>
      <c r="B55" s="15">
        <v>0</v>
      </c>
      <c r="C55" s="15">
        <v>0</v>
      </c>
      <c r="D55" s="15">
        <v>0</v>
      </c>
      <c r="E55" s="15">
        <v>0</v>
      </c>
    </row>
    <row r="56" spans="1:5" ht="15.75" x14ac:dyDescent="0.25">
      <c r="A56" s="2" t="s">
        <v>34</v>
      </c>
      <c r="B56" s="15"/>
      <c r="C56" s="15"/>
      <c r="D56" s="7"/>
      <c r="E56" s="15">
        <v>0</v>
      </c>
    </row>
    <row r="57" spans="1:5" ht="15.75" x14ac:dyDescent="0.25">
      <c r="A57" s="2" t="s">
        <v>35</v>
      </c>
      <c r="B57" s="15"/>
      <c r="C57" s="15">
        <v>424053</v>
      </c>
      <c r="D57" s="7">
        <v>424053</v>
      </c>
      <c r="E57" s="15">
        <v>0</v>
      </c>
    </row>
    <row r="58" spans="1:5" ht="15.75" x14ac:dyDescent="0.25">
      <c r="A58" s="2" t="s">
        <v>37</v>
      </c>
      <c r="B58" s="15"/>
      <c r="C58" s="15"/>
      <c r="D58" s="7"/>
      <c r="E58" s="15">
        <v>0</v>
      </c>
    </row>
    <row r="59" spans="1:5" ht="15.75" x14ac:dyDescent="0.25">
      <c r="A59" s="1" t="s">
        <v>15</v>
      </c>
      <c r="B59" s="19">
        <v>0</v>
      </c>
      <c r="C59" s="19">
        <v>424053</v>
      </c>
      <c r="D59" s="15">
        <v>424053</v>
      </c>
      <c r="E59" s="15">
        <v>0</v>
      </c>
    </row>
    <row r="60" spans="1:5" ht="15" x14ac:dyDescent="0.2">
      <c r="A60" s="2" t="s">
        <v>38</v>
      </c>
      <c r="B60" s="15"/>
      <c r="C60" s="15"/>
      <c r="D60" s="32"/>
      <c r="E60" s="15">
        <v>0</v>
      </c>
    </row>
    <row r="61" spans="1:5" ht="15" x14ac:dyDescent="0.2">
      <c r="A61" s="2" t="s">
        <v>39</v>
      </c>
      <c r="B61" s="15"/>
      <c r="C61" s="15"/>
      <c r="D61" s="32"/>
      <c r="E61" s="15">
        <v>0</v>
      </c>
    </row>
    <row r="62" spans="1:5" ht="15" x14ac:dyDescent="0.2">
      <c r="A62" s="2" t="s">
        <v>40</v>
      </c>
      <c r="B62" s="15"/>
      <c r="C62" s="15"/>
      <c r="D62" s="32"/>
      <c r="E62" s="15">
        <v>0</v>
      </c>
    </row>
    <row r="63" spans="1:5" ht="15" x14ac:dyDescent="0.2">
      <c r="A63" s="2" t="s">
        <v>41</v>
      </c>
      <c r="B63" s="15"/>
      <c r="C63" s="15"/>
      <c r="D63" s="32"/>
      <c r="E63" s="15">
        <v>0</v>
      </c>
    </row>
    <row r="64" spans="1:5" ht="15.75" x14ac:dyDescent="0.25">
      <c r="A64" s="1" t="s">
        <v>16</v>
      </c>
      <c r="B64" s="6">
        <v>0</v>
      </c>
      <c r="C64" s="6">
        <v>0</v>
      </c>
      <c r="D64" s="6">
        <v>0</v>
      </c>
      <c r="E64" s="19">
        <v>0</v>
      </c>
    </row>
    <row r="65" spans="1:5" ht="15" x14ac:dyDescent="0.2">
      <c r="A65" s="2" t="s">
        <v>42</v>
      </c>
      <c r="B65" s="15"/>
      <c r="C65" s="15"/>
      <c r="D65" s="32"/>
      <c r="E65" s="15">
        <v>0</v>
      </c>
    </row>
    <row r="66" spans="1:5" ht="15" x14ac:dyDescent="0.2">
      <c r="A66" s="2" t="s">
        <v>43</v>
      </c>
      <c r="B66" s="15"/>
      <c r="C66" s="15"/>
      <c r="D66" s="32"/>
      <c r="E66" s="15">
        <v>0</v>
      </c>
    </row>
    <row r="67" spans="1:5" ht="15" x14ac:dyDescent="0.2">
      <c r="A67" s="2" t="s">
        <v>44</v>
      </c>
      <c r="B67" s="15"/>
      <c r="C67" s="15"/>
      <c r="D67" s="32"/>
      <c r="E67" s="15">
        <v>0</v>
      </c>
    </row>
    <row r="68" spans="1:5" ht="15.75" x14ac:dyDescent="0.25">
      <c r="A68" s="1" t="s">
        <v>45</v>
      </c>
      <c r="B68" s="6">
        <v>0</v>
      </c>
      <c r="C68" s="6">
        <v>0</v>
      </c>
      <c r="D68" s="6">
        <v>0</v>
      </c>
      <c r="E68" s="15">
        <v>0</v>
      </c>
    </row>
    <row r="69" spans="1:5" ht="15.75" x14ac:dyDescent="0.25">
      <c r="A69" s="3" t="s">
        <v>11</v>
      </c>
      <c r="B69" s="7">
        <v>0</v>
      </c>
      <c r="C69" s="7">
        <v>424053</v>
      </c>
      <c r="D69" s="7">
        <v>424053</v>
      </c>
      <c r="E69" s="19">
        <v>0</v>
      </c>
    </row>
    <row r="70" spans="1:5" ht="15.75" x14ac:dyDescent="0.25">
      <c r="A70" s="1"/>
      <c r="B70" s="15"/>
      <c r="C70" s="15"/>
      <c r="D70" s="7"/>
      <c r="E70" s="15"/>
    </row>
    <row r="71" spans="1:5" ht="15.75" x14ac:dyDescent="0.25">
      <c r="A71" s="3" t="s">
        <v>105</v>
      </c>
      <c r="B71" s="15"/>
      <c r="C71" s="15"/>
      <c r="D71" s="7"/>
      <c r="E71" s="15"/>
    </row>
    <row r="72" spans="1:5" ht="15" x14ac:dyDescent="0.2">
      <c r="A72" s="2" t="s">
        <v>31</v>
      </c>
      <c r="B72" s="32"/>
      <c r="C72" s="32">
        <v>171648</v>
      </c>
      <c r="D72" s="32">
        <v>171648</v>
      </c>
      <c r="E72" s="15">
        <v>0</v>
      </c>
    </row>
    <row r="73" spans="1:5" ht="15" x14ac:dyDescent="0.2">
      <c r="A73" s="2" t="s">
        <v>32</v>
      </c>
      <c r="B73" s="32"/>
      <c r="C73" s="32"/>
      <c r="D73" s="32"/>
      <c r="E73" s="15">
        <v>0</v>
      </c>
    </row>
    <row r="74" spans="1:5" ht="15" x14ac:dyDescent="0.2">
      <c r="A74" s="2" t="s">
        <v>33</v>
      </c>
      <c r="B74" s="32"/>
      <c r="C74" s="32"/>
      <c r="D74" s="32"/>
      <c r="E74" s="15">
        <v>0</v>
      </c>
    </row>
    <row r="75" spans="1:5" ht="15.75" x14ac:dyDescent="0.25">
      <c r="A75" s="1" t="s">
        <v>10</v>
      </c>
      <c r="B75" s="6">
        <v>0</v>
      </c>
      <c r="C75" s="6">
        <v>171648</v>
      </c>
      <c r="D75" s="6">
        <v>171648</v>
      </c>
      <c r="E75" s="19">
        <v>0</v>
      </c>
    </row>
    <row r="76" spans="1:5" ht="15" x14ac:dyDescent="0.2">
      <c r="A76" s="2" t="s">
        <v>34</v>
      </c>
      <c r="B76" s="8"/>
      <c r="C76" s="8"/>
      <c r="D76" s="8"/>
      <c r="E76" s="15">
        <v>0</v>
      </c>
    </row>
    <row r="77" spans="1:5" ht="15" x14ac:dyDescent="0.2">
      <c r="A77" s="2" t="s">
        <v>35</v>
      </c>
      <c r="B77" s="32"/>
      <c r="C77" s="32">
        <v>5500</v>
      </c>
      <c r="D77" s="32">
        <v>5500</v>
      </c>
      <c r="E77" s="15">
        <v>0</v>
      </c>
    </row>
    <row r="78" spans="1:5" ht="15" x14ac:dyDescent="0.2">
      <c r="A78" s="2" t="s">
        <v>36</v>
      </c>
      <c r="B78" s="32"/>
      <c r="C78" s="32"/>
      <c r="D78" s="32"/>
      <c r="E78" s="15">
        <v>0</v>
      </c>
    </row>
    <row r="79" spans="1:5" ht="15" x14ac:dyDescent="0.2">
      <c r="A79" s="2" t="s">
        <v>37</v>
      </c>
      <c r="B79" s="32"/>
      <c r="C79" s="32">
        <v>1500</v>
      </c>
      <c r="D79" s="32">
        <v>1500</v>
      </c>
      <c r="E79" s="15">
        <v>0</v>
      </c>
    </row>
    <row r="80" spans="1:5" ht="15.75" x14ac:dyDescent="0.25">
      <c r="A80" s="1" t="s">
        <v>15</v>
      </c>
      <c r="B80" s="6">
        <v>0</v>
      </c>
      <c r="C80" s="6">
        <v>7000</v>
      </c>
      <c r="D80" s="6">
        <v>7000</v>
      </c>
      <c r="E80" s="19">
        <v>0</v>
      </c>
    </row>
    <row r="81" spans="1:5" ht="15" x14ac:dyDescent="0.2">
      <c r="A81" s="2" t="s">
        <v>38</v>
      </c>
      <c r="B81" s="32"/>
      <c r="C81" s="32"/>
      <c r="D81" s="32"/>
      <c r="E81" s="15">
        <v>0</v>
      </c>
    </row>
    <row r="82" spans="1:5" ht="15" x14ac:dyDescent="0.2">
      <c r="A82" s="2" t="s">
        <v>39</v>
      </c>
      <c r="B82" s="32"/>
      <c r="C82" s="32"/>
      <c r="D82" s="32"/>
      <c r="E82" s="15">
        <v>0</v>
      </c>
    </row>
    <row r="83" spans="1:5" ht="15" x14ac:dyDescent="0.2">
      <c r="A83" s="2" t="s">
        <v>40</v>
      </c>
      <c r="B83" s="32"/>
      <c r="C83" s="32"/>
      <c r="D83" s="32"/>
      <c r="E83" s="15">
        <v>0</v>
      </c>
    </row>
    <row r="84" spans="1:5" ht="15" x14ac:dyDescent="0.2">
      <c r="A84" s="2" t="s">
        <v>41</v>
      </c>
      <c r="B84" s="32"/>
      <c r="C84" s="32"/>
      <c r="D84" s="32"/>
      <c r="E84" s="15">
        <v>0</v>
      </c>
    </row>
    <row r="85" spans="1:5" ht="15.75" x14ac:dyDescent="0.25">
      <c r="A85" s="1" t="s">
        <v>16</v>
      </c>
      <c r="B85" s="6">
        <v>0</v>
      </c>
      <c r="C85" s="6">
        <v>0</v>
      </c>
      <c r="D85" s="6">
        <v>0</v>
      </c>
      <c r="E85" s="19">
        <v>0</v>
      </c>
    </row>
    <row r="86" spans="1:5" ht="15" x14ac:dyDescent="0.2">
      <c r="A86" s="2" t="s">
        <v>42</v>
      </c>
      <c r="B86" s="32"/>
      <c r="C86" s="32"/>
      <c r="D86" s="32"/>
      <c r="E86" s="15">
        <v>0</v>
      </c>
    </row>
    <row r="87" spans="1:5" ht="15" x14ac:dyDescent="0.2">
      <c r="A87" s="2" t="s">
        <v>43</v>
      </c>
      <c r="B87" s="32"/>
      <c r="C87" s="32"/>
      <c r="D87" s="32"/>
      <c r="E87" s="15">
        <v>0</v>
      </c>
    </row>
    <row r="88" spans="1:5" ht="15" x14ac:dyDescent="0.2">
      <c r="A88" s="2" t="s">
        <v>44</v>
      </c>
      <c r="B88" s="32"/>
      <c r="C88" s="32">
        <v>4598</v>
      </c>
      <c r="D88" s="32">
        <v>4598</v>
      </c>
      <c r="E88" s="15">
        <v>0</v>
      </c>
    </row>
    <row r="89" spans="1:5" ht="15.75" x14ac:dyDescent="0.25">
      <c r="A89" s="1" t="s">
        <v>45</v>
      </c>
      <c r="B89" s="6">
        <v>0</v>
      </c>
      <c r="C89" s="6">
        <v>4598</v>
      </c>
      <c r="D89" s="6">
        <v>4598</v>
      </c>
      <c r="E89" s="19">
        <v>0</v>
      </c>
    </row>
    <row r="90" spans="1:5" ht="15.75" x14ac:dyDescent="0.25">
      <c r="A90" s="3" t="s">
        <v>11</v>
      </c>
      <c r="B90" s="7">
        <v>0</v>
      </c>
      <c r="C90" s="7">
        <v>183246</v>
      </c>
      <c r="D90" s="7">
        <v>183246</v>
      </c>
      <c r="E90" s="19">
        <v>0</v>
      </c>
    </row>
    <row r="91" spans="1:5" ht="15.75" x14ac:dyDescent="0.25">
      <c r="A91" s="1"/>
      <c r="B91" s="15"/>
      <c r="C91" s="15"/>
      <c r="D91" s="7"/>
      <c r="E91" s="15"/>
    </row>
    <row r="92" spans="1:5" ht="15.75" x14ac:dyDescent="0.25">
      <c r="A92" s="3" t="s">
        <v>106</v>
      </c>
      <c r="B92" s="15"/>
      <c r="C92" s="15"/>
      <c r="D92" s="7"/>
      <c r="E92" s="15"/>
    </row>
    <row r="93" spans="1:5" ht="15" x14ac:dyDescent="0.2">
      <c r="A93" s="2" t="s">
        <v>31</v>
      </c>
      <c r="B93" s="32"/>
      <c r="C93" s="32">
        <v>223041</v>
      </c>
      <c r="D93" s="32">
        <v>223041</v>
      </c>
      <c r="E93" s="15">
        <v>0</v>
      </c>
    </row>
    <row r="94" spans="1:5" ht="15" x14ac:dyDescent="0.2">
      <c r="A94" s="2" t="s">
        <v>32</v>
      </c>
      <c r="B94" s="32"/>
      <c r="C94" s="32"/>
      <c r="D94" s="32"/>
      <c r="E94" s="15">
        <v>0</v>
      </c>
    </row>
    <row r="95" spans="1:5" ht="15" x14ac:dyDescent="0.2">
      <c r="A95" s="2" t="s">
        <v>33</v>
      </c>
      <c r="B95" s="32"/>
      <c r="C95" s="32"/>
      <c r="D95" s="32"/>
      <c r="E95" s="15">
        <v>0</v>
      </c>
    </row>
    <row r="96" spans="1:5" ht="15.75" x14ac:dyDescent="0.25">
      <c r="A96" s="1" t="s">
        <v>10</v>
      </c>
      <c r="B96" s="6">
        <v>0</v>
      </c>
      <c r="C96" s="6">
        <v>223041</v>
      </c>
      <c r="D96" s="6">
        <v>223041</v>
      </c>
      <c r="E96" s="19">
        <v>0</v>
      </c>
    </row>
    <row r="97" spans="1:5" ht="15" x14ac:dyDescent="0.2">
      <c r="A97" s="2" t="s">
        <v>34</v>
      </c>
      <c r="B97" s="8"/>
      <c r="C97" s="8"/>
      <c r="D97" s="8"/>
      <c r="E97" s="15">
        <v>0</v>
      </c>
    </row>
    <row r="98" spans="1:5" ht="15" x14ac:dyDescent="0.2">
      <c r="A98" s="2" t="s">
        <v>35</v>
      </c>
      <c r="B98" s="32"/>
      <c r="C98" s="32">
        <v>60000</v>
      </c>
      <c r="D98" s="32">
        <v>60000</v>
      </c>
      <c r="E98" s="15">
        <v>0</v>
      </c>
    </row>
    <row r="99" spans="1:5" ht="15" x14ac:dyDescent="0.2">
      <c r="A99" s="2" t="s">
        <v>37</v>
      </c>
      <c r="B99" s="32"/>
      <c r="C99" s="32">
        <v>60000</v>
      </c>
      <c r="D99" s="32">
        <v>60000</v>
      </c>
      <c r="E99" s="15">
        <v>0</v>
      </c>
    </row>
    <row r="100" spans="1:5" ht="15.75" x14ac:dyDescent="0.25">
      <c r="A100" s="1" t="s">
        <v>15</v>
      </c>
      <c r="B100" s="6">
        <v>0</v>
      </c>
      <c r="C100" s="6">
        <v>120000</v>
      </c>
      <c r="D100" s="6">
        <v>120000</v>
      </c>
      <c r="E100" s="19">
        <v>0</v>
      </c>
    </row>
    <row r="101" spans="1:5" ht="15" x14ac:dyDescent="0.2">
      <c r="A101" s="2" t="s">
        <v>38</v>
      </c>
      <c r="B101" s="32"/>
      <c r="C101" s="32"/>
      <c r="D101" s="32"/>
      <c r="E101" s="15">
        <v>0</v>
      </c>
    </row>
    <row r="102" spans="1:5" ht="15" x14ac:dyDescent="0.2">
      <c r="A102" s="2" t="s">
        <v>39</v>
      </c>
      <c r="B102" s="32"/>
      <c r="C102" s="32"/>
      <c r="D102" s="32"/>
      <c r="E102" s="15">
        <v>0</v>
      </c>
    </row>
    <row r="103" spans="1:5" ht="15" x14ac:dyDescent="0.2">
      <c r="A103" s="2" t="s">
        <v>40</v>
      </c>
      <c r="B103" s="32"/>
      <c r="C103" s="32"/>
      <c r="D103" s="32"/>
      <c r="E103" s="15">
        <v>0</v>
      </c>
    </row>
    <row r="104" spans="1:5" ht="15" x14ac:dyDescent="0.2">
      <c r="A104" s="2" t="s">
        <v>41</v>
      </c>
      <c r="B104" s="32"/>
      <c r="C104" s="32"/>
      <c r="D104" s="32"/>
      <c r="E104" s="15">
        <v>0</v>
      </c>
    </row>
    <row r="105" spans="1:5" ht="15.75" x14ac:dyDescent="0.25">
      <c r="A105" s="1" t="s">
        <v>16</v>
      </c>
      <c r="B105" s="6">
        <v>0</v>
      </c>
      <c r="C105" s="6">
        <v>0</v>
      </c>
      <c r="D105" s="6">
        <v>0</v>
      </c>
      <c r="E105" s="19">
        <v>0</v>
      </c>
    </row>
    <row r="106" spans="1:5" ht="15" x14ac:dyDescent="0.2">
      <c r="A106" s="2" t="s">
        <v>42</v>
      </c>
      <c r="B106" s="32"/>
      <c r="C106" s="32"/>
      <c r="D106" s="32"/>
      <c r="E106" s="15">
        <v>0</v>
      </c>
    </row>
    <row r="107" spans="1:5" ht="15" x14ac:dyDescent="0.2">
      <c r="A107" s="2" t="s">
        <v>43</v>
      </c>
      <c r="B107" s="32"/>
      <c r="C107" s="32"/>
      <c r="D107" s="32"/>
      <c r="E107" s="15">
        <v>0</v>
      </c>
    </row>
    <row r="108" spans="1:5" ht="15" x14ac:dyDescent="0.2">
      <c r="A108" s="2" t="s">
        <v>44</v>
      </c>
      <c r="B108" s="32"/>
      <c r="C108" s="32">
        <v>25000</v>
      </c>
      <c r="D108" s="32">
        <v>25000</v>
      </c>
      <c r="E108" s="15">
        <v>0</v>
      </c>
    </row>
    <row r="109" spans="1:5" ht="15.75" x14ac:dyDescent="0.25">
      <c r="A109" s="1" t="s">
        <v>45</v>
      </c>
      <c r="B109" s="6">
        <v>0</v>
      </c>
      <c r="C109" s="6">
        <v>25000</v>
      </c>
      <c r="D109" s="6">
        <v>25000</v>
      </c>
      <c r="E109" s="19">
        <v>0</v>
      </c>
    </row>
    <row r="110" spans="1:5" ht="15.75" x14ac:dyDescent="0.25">
      <c r="A110" s="3" t="s">
        <v>11</v>
      </c>
      <c r="B110" s="7">
        <v>0</v>
      </c>
      <c r="C110" s="7">
        <v>368041</v>
      </c>
      <c r="D110" s="7">
        <v>368041</v>
      </c>
      <c r="E110" s="19">
        <v>0</v>
      </c>
    </row>
    <row r="111" spans="1:5" ht="15.75" x14ac:dyDescent="0.25">
      <c r="A111" s="1"/>
      <c r="B111" s="15"/>
      <c r="C111" s="15"/>
      <c r="D111" s="7"/>
      <c r="E111" s="15"/>
    </row>
    <row r="112" spans="1:5" ht="15.75" x14ac:dyDescent="0.25">
      <c r="A112" s="3" t="s">
        <v>107</v>
      </c>
      <c r="B112" s="15"/>
      <c r="C112" s="15"/>
      <c r="D112" s="7"/>
      <c r="E112" s="15"/>
    </row>
    <row r="113" spans="1:5" ht="15.75" x14ac:dyDescent="0.25">
      <c r="A113" s="2" t="s">
        <v>31</v>
      </c>
      <c r="B113" s="15"/>
      <c r="C113" s="15"/>
      <c r="D113" s="7"/>
      <c r="E113" s="15">
        <v>0</v>
      </c>
    </row>
    <row r="114" spans="1:5" ht="15.75" x14ac:dyDescent="0.25">
      <c r="A114" s="2" t="s">
        <v>32</v>
      </c>
      <c r="B114" s="15"/>
      <c r="C114" s="15"/>
      <c r="D114" s="7"/>
      <c r="E114" s="15">
        <v>0</v>
      </c>
    </row>
    <row r="115" spans="1:5" ht="15.75" x14ac:dyDescent="0.25">
      <c r="A115" s="2" t="s">
        <v>33</v>
      </c>
      <c r="B115" s="15"/>
      <c r="C115" s="15"/>
      <c r="D115" s="7"/>
      <c r="E115" s="15">
        <v>0</v>
      </c>
    </row>
    <row r="116" spans="1:5" ht="15.75" x14ac:dyDescent="0.25">
      <c r="A116" s="1" t="s">
        <v>10</v>
      </c>
      <c r="B116" s="19">
        <v>0</v>
      </c>
      <c r="C116" s="19">
        <v>0</v>
      </c>
      <c r="D116" s="19">
        <v>0</v>
      </c>
      <c r="E116" s="15">
        <v>0</v>
      </c>
    </row>
    <row r="117" spans="1:5" ht="15" x14ac:dyDescent="0.2">
      <c r="A117" s="2" t="s">
        <v>34</v>
      </c>
      <c r="B117" s="15"/>
      <c r="C117" s="8"/>
      <c r="D117" s="8"/>
      <c r="E117" s="15">
        <v>0</v>
      </c>
    </row>
    <row r="118" spans="1:5" ht="15" x14ac:dyDescent="0.2">
      <c r="A118" s="2" t="s">
        <v>35</v>
      </c>
      <c r="B118" s="15"/>
      <c r="C118" s="32">
        <v>650000</v>
      </c>
      <c r="D118" s="32">
        <v>650000</v>
      </c>
      <c r="E118" s="15">
        <v>0</v>
      </c>
    </row>
    <row r="119" spans="1:5" ht="15" x14ac:dyDescent="0.2">
      <c r="A119" s="2" t="s">
        <v>37</v>
      </c>
      <c r="B119" s="15"/>
      <c r="C119" s="32"/>
      <c r="D119" s="32"/>
      <c r="E119" s="15">
        <v>0</v>
      </c>
    </row>
    <row r="120" spans="1:5" ht="15.75" x14ac:dyDescent="0.25">
      <c r="A120" s="1" t="s">
        <v>15</v>
      </c>
      <c r="B120" s="6">
        <v>0</v>
      </c>
      <c r="C120" s="6">
        <v>650000</v>
      </c>
      <c r="D120" s="6">
        <v>650000</v>
      </c>
      <c r="E120" s="19">
        <v>0</v>
      </c>
    </row>
    <row r="121" spans="1:5" ht="15" x14ac:dyDescent="0.2">
      <c r="A121" s="2" t="s">
        <v>38</v>
      </c>
      <c r="B121" s="15"/>
      <c r="C121" s="32"/>
      <c r="D121" s="32"/>
      <c r="E121" s="15">
        <v>0</v>
      </c>
    </row>
    <row r="122" spans="1:5" ht="15" x14ac:dyDescent="0.2">
      <c r="A122" s="2" t="s">
        <v>39</v>
      </c>
      <c r="B122" s="15"/>
      <c r="C122" s="32"/>
      <c r="D122" s="32"/>
      <c r="E122" s="15">
        <v>0</v>
      </c>
    </row>
    <row r="123" spans="1:5" ht="15" x14ac:dyDescent="0.2">
      <c r="A123" s="2" t="s">
        <v>40</v>
      </c>
      <c r="B123" s="15"/>
      <c r="C123" s="32"/>
      <c r="D123" s="32"/>
      <c r="E123" s="15">
        <v>0</v>
      </c>
    </row>
    <row r="124" spans="1:5" ht="15" x14ac:dyDescent="0.2">
      <c r="A124" s="2" t="s">
        <v>41</v>
      </c>
      <c r="B124" s="15"/>
      <c r="C124" s="32"/>
      <c r="D124" s="32"/>
      <c r="E124" s="15">
        <v>0</v>
      </c>
    </row>
    <row r="125" spans="1:5" ht="15.75" x14ac:dyDescent="0.25">
      <c r="A125" s="1" t="s">
        <v>16</v>
      </c>
      <c r="B125" s="6">
        <v>0</v>
      </c>
      <c r="C125" s="6">
        <v>0</v>
      </c>
      <c r="D125" s="6">
        <v>0</v>
      </c>
      <c r="E125" s="19">
        <v>0</v>
      </c>
    </row>
    <row r="126" spans="1:5" ht="15" x14ac:dyDescent="0.2">
      <c r="A126" s="2" t="s">
        <v>42</v>
      </c>
      <c r="B126" s="15"/>
      <c r="C126" s="32"/>
      <c r="D126" s="32"/>
      <c r="E126" s="15">
        <v>0</v>
      </c>
    </row>
    <row r="127" spans="1:5" ht="15" x14ac:dyDescent="0.2">
      <c r="A127" s="2" t="s">
        <v>43</v>
      </c>
      <c r="B127" s="15"/>
      <c r="C127" s="32"/>
      <c r="D127" s="32"/>
      <c r="E127" s="15">
        <v>0</v>
      </c>
    </row>
    <row r="128" spans="1:5" ht="15" x14ac:dyDescent="0.2">
      <c r="A128" s="2" t="s">
        <v>44</v>
      </c>
      <c r="B128" s="15"/>
      <c r="C128" s="32"/>
      <c r="D128" s="32"/>
      <c r="E128" s="15">
        <v>0</v>
      </c>
    </row>
    <row r="129" spans="1:5" ht="15.75" x14ac:dyDescent="0.25">
      <c r="A129" s="1" t="s">
        <v>45</v>
      </c>
      <c r="B129" s="6">
        <v>0</v>
      </c>
      <c r="C129" s="6">
        <v>0</v>
      </c>
      <c r="D129" s="6">
        <v>0</v>
      </c>
      <c r="E129" s="19">
        <v>0</v>
      </c>
    </row>
    <row r="130" spans="1:5" ht="15.75" x14ac:dyDescent="0.25">
      <c r="A130" s="3" t="s">
        <v>11</v>
      </c>
      <c r="B130" s="7">
        <v>0</v>
      </c>
      <c r="C130" s="7">
        <v>650000</v>
      </c>
      <c r="D130" s="7">
        <v>650000</v>
      </c>
      <c r="E130" s="19">
        <v>0</v>
      </c>
    </row>
    <row r="131" spans="1:5" ht="15.75" x14ac:dyDescent="0.25">
      <c r="A131" s="1"/>
      <c r="B131" s="15"/>
      <c r="C131" s="15"/>
      <c r="D131" s="7"/>
      <c r="E131" s="15"/>
    </row>
    <row r="132" spans="1:5" ht="15.75" x14ac:dyDescent="0.25">
      <c r="A132" s="3" t="s">
        <v>112</v>
      </c>
      <c r="B132" s="15"/>
      <c r="C132" s="15"/>
      <c r="D132" s="7"/>
      <c r="E132" s="15">
        <v>0</v>
      </c>
    </row>
    <row r="133" spans="1:5" ht="15.75" x14ac:dyDescent="0.25">
      <c r="A133" s="2" t="s">
        <v>31</v>
      </c>
      <c r="B133" s="15"/>
      <c r="C133" s="15"/>
      <c r="D133" s="7"/>
      <c r="E133" s="15">
        <v>0</v>
      </c>
    </row>
    <row r="134" spans="1:5" ht="15.75" x14ac:dyDescent="0.25">
      <c r="A134" s="2" t="s">
        <v>32</v>
      </c>
      <c r="B134" s="15"/>
      <c r="C134" s="15"/>
      <c r="D134" s="7"/>
      <c r="E134" s="15">
        <v>0</v>
      </c>
    </row>
    <row r="135" spans="1:5" ht="15" x14ac:dyDescent="0.2">
      <c r="A135" s="2" t="s">
        <v>33</v>
      </c>
      <c r="B135" s="15"/>
      <c r="C135" s="32">
        <v>488798</v>
      </c>
      <c r="D135" s="45">
        <v>488798</v>
      </c>
      <c r="E135" s="15">
        <v>0</v>
      </c>
    </row>
    <row r="136" spans="1:5" ht="15.75" x14ac:dyDescent="0.25">
      <c r="A136" s="1" t="s">
        <v>10</v>
      </c>
      <c r="B136" s="19">
        <v>0</v>
      </c>
      <c r="C136" s="6">
        <v>488798</v>
      </c>
      <c r="D136" s="7">
        <v>488798</v>
      </c>
      <c r="E136" s="15">
        <v>0</v>
      </c>
    </row>
    <row r="137" spans="1:5" ht="15" x14ac:dyDescent="0.2">
      <c r="A137" s="2" t="s">
        <v>34</v>
      </c>
      <c r="B137" s="15"/>
      <c r="C137" s="8"/>
      <c r="D137" s="8"/>
      <c r="E137" s="15">
        <v>0</v>
      </c>
    </row>
    <row r="138" spans="1:5" ht="15" x14ac:dyDescent="0.2">
      <c r="A138" s="2" t="s">
        <v>35</v>
      </c>
      <c r="B138" s="15">
        <v>0</v>
      </c>
      <c r="C138" s="32"/>
      <c r="D138" s="32"/>
      <c r="E138" s="15">
        <v>0</v>
      </c>
    </row>
    <row r="139" spans="1:5" ht="15" x14ac:dyDescent="0.2">
      <c r="A139" s="2" t="s">
        <v>37</v>
      </c>
      <c r="B139" s="15"/>
      <c r="C139" s="32"/>
      <c r="D139" s="32"/>
      <c r="E139" s="15">
        <v>0</v>
      </c>
    </row>
    <row r="140" spans="1:5" ht="15.75" x14ac:dyDescent="0.25">
      <c r="A140" s="1" t="s">
        <v>15</v>
      </c>
      <c r="B140" s="6">
        <v>0</v>
      </c>
      <c r="C140" s="6">
        <v>0</v>
      </c>
      <c r="D140" s="6">
        <v>0</v>
      </c>
      <c r="E140" s="19">
        <v>0</v>
      </c>
    </row>
    <row r="141" spans="1:5" ht="15" x14ac:dyDescent="0.2">
      <c r="A141" s="2" t="s">
        <v>38</v>
      </c>
      <c r="B141" s="15"/>
      <c r="C141" s="32"/>
      <c r="D141" s="32"/>
      <c r="E141" s="15">
        <v>0</v>
      </c>
    </row>
    <row r="142" spans="1:5" ht="15" x14ac:dyDescent="0.2">
      <c r="A142" s="2" t="s">
        <v>39</v>
      </c>
      <c r="B142" s="15"/>
      <c r="C142" s="32"/>
      <c r="D142" s="32"/>
      <c r="E142" s="15">
        <v>0</v>
      </c>
    </row>
    <row r="143" spans="1:5" ht="15" x14ac:dyDescent="0.2">
      <c r="A143" s="2" t="s">
        <v>40</v>
      </c>
      <c r="B143" s="15"/>
      <c r="C143" s="32"/>
      <c r="D143" s="32"/>
      <c r="E143" s="15">
        <v>0</v>
      </c>
    </row>
    <row r="144" spans="1:5" ht="15" x14ac:dyDescent="0.2">
      <c r="A144" s="2" t="s">
        <v>41</v>
      </c>
      <c r="B144" s="15"/>
      <c r="C144" s="32"/>
      <c r="D144" s="32"/>
      <c r="E144" s="15">
        <v>0</v>
      </c>
    </row>
    <row r="145" spans="1:5" ht="15.75" x14ac:dyDescent="0.25">
      <c r="A145" s="1" t="s">
        <v>16</v>
      </c>
      <c r="B145" s="6">
        <v>0</v>
      </c>
      <c r="C145" s="6">
        <v>0</v>
      </c>
      <c r="D145" s="6">
        <v>0</v>
      </c>
      <c r="E145" s="19">
        <v>0</v>
      </c>
    </row>
    <row r="146" spans="1:5" ht="15" x14ac:dyDescent="0.2">
      <c r="A146" s="2" t="s">
        <v>42</v>
      </c>
      <c r="B146" s="15"/>
      <c r="C146" s="32"/>
      <c r="D146" s="32"/>
      <c r="E146" s="15">
        <v>0</v>
      </c>
    </row>
    <row r="147" spans="1:5" ht="15" x14ac:dyDescent="0.2">
      <c r="A147" s="2" t="s">
        <v>43</v>
      </c>
      <c r="B147" s="15"/>
      <c r="C147" s="32"/>
      <c r="D147" s="32"/>
      <c r="E147" s="15">
        <v>0</v>
      </c>
    </row>
    <row r="148" spans="1:5" ht="15" x14ac:dyDescent="0.2">
      <c r="A148" s="2" t="s">
        <v>44</v>
      </c>
      <c r="B148" s="15"/>
      <c r="C148" s="32"/>
      <c r="D148" s="32"/>
      <c r="E148" s="15">
        <v>0</v>
      </c>
    </row>
    <row r="149" spans="1:5" ht="15.75" x14ac:dyDescent="0.25">
      <c r="A149" s="1" t="s">
        <v>45</v>
      </c>
      <c r="B149" s="6">
        <v>0</v>
      </c>
      <c r="C149" s="6">
        <v>0</v>
      </c>
      <c r="D149" s="6">
        <v>0</v>
      </c>
      <c r="E149" s="19">
        <v>0</v>
      </c>
    </row>
    <row r="150" spans="1:5" ht="15.75" x14ac:dyDescent="0.25">
      <c r="A150" s="3" t="s">
        <v>11</v>
      </c>
      <c r="B150" s="7">
        <v>0</v>
      </c>
      <c r="C150" s="7">
        <v>488798</v>
      </c>
      <c r="D150" s="7">
        <v>488798</v>
      </c>
      <c r="E150" s="19">
        <v>0</v>
      </c>
    </row>
    <row r="151" spans="1:5" ht="15.75" x14ac:dyDescent="0.25">
      <c r="A151" s="1"/>
      <c r="B151" s="15"/>
      <c r="C151" s="15"/>
      <c r="D151" s="7"/>
      <c r="E151" s="15"/>
    </row>
    <row r="152" spans="1:5" ht="15.75" x14ac:dyDescent="0.25">
      <c r="A152" s="1"/>
      <c r="B152" s="15"/>
      <c r="C152" s="15"/>
      <c r="D152" s="7"/>
      <c r="E152" s="15"/>
    </row>
    <row r="153" spans="1:5" ht="15.75" x14ac:dyDescent="0.25">
      <c r="A153" s="3" t="s">
        <v>108</v>
      </c>
      <c r="B153" s="15"/>
      <c r="C153" s="15"/>
      <c r="D153" s="7"/>
      <c r="E153" s="15"/>
    </row>
    <row r="154" spans="1:5" ht="15" x14ac:dyDescent="0.2">
      <c r="A154" s="2" t="s">
        <v>31</v>
      </c>
      <c r="B154" s="8">
        <v>0</v>
      </c>
      <c r="C154" s="8">
        <v>1014277</v>
      </c>
      <c r="D154" s="8">
        <v>1014277</v>
      </c>
      <c r="E154" s="15">
        <v>0</v>
      </c>
    </row>
    <row r="155" spans="1:5" ht="15" x14ac:dyDescent="0.2">
      <c r="A155" s="2" t="s">
        <v>32</v>
      </c>
      <c r="B155" s="8">
        <v>0</v>
      </c>
      <c r="C155" s="8">
        <v>0</v>
      </c>
      <c r="D155" s="8">
        <v>0</v>
      </c>
      <c r="E155" s="15">
        <v>0</v>
      </c>
    </row>
    <row r="156" spans="1:5" ht="15" x14ac:dyDescent="0.2">
      <c r="A156" s="2" t="s">
        <v>33</v>
      </c>
      <c r="B156" s="8">
        <v>0</v>
      </c>
      <c r="C156" s="8">
        <v>488798</v>
      </c>
      <c r="D156" s="8">
        <v>488798</v>
      </c>
      <c r="E156" s="15">
        <v>0</v>
      </c>
    </row>
    <row r="157" spans="1:5" ht="15.75" x14ac:dyDescent="0.25">
      <c r="A157" s="1" t="s">
        <v>10</v>
      </c>
      <c r="B157" s="6">
        <v>0</v>
      </c>
      <c r="C157" s="6">
        <v>1503075</v>
      </c>
      <c r="D157" s="6">
        <v>1503075</v>
      </c>
      <c r="E157" s="19">
        <v>0</v>
      </c>
    </row>
    <row r="158" spans="1:5" ht="15" x14ac:dyDescent="0.2">
      <c r="A158" s="2" t="s">
        <v>34</v>
      </c>
      <c r="B158" s="8">
        <v>0</v>
      </c>
      <c r="C158" s="8">
        <v>400</v>
      </c>
      <c r="D158" s="8">
        <v>400</v>
      </c>
      <c r="E158" s="15">
        <v>0</v>
      </c>
    </row>
    <row r="159" spans="1:5" ht="15" x14ac:dyDescent="0.2">
      <c r="A159" s="2" t="s">
        <v>35</v>
      </c>
      <c r="B159" s="8">
        <v>0</v>
      </c>
      <c r="C159" s="8">
        <v>1286553</v>
      </c>
      <c r="D159" s="8">
        <v>1286553</v>
      </c>
      <c r="E159" s="15">
        <v>0</v>
      </c>
    </row>
    <row r="160" spans="1:5" ht="15" x14ac:dyDescent="0.2">
      <c r="A160" s="2" t="s">
        <v>36</v>
      </c>
      <c r="B160" s="8">
        <v>0</v>
      </c>
      <c r="C160" s="8">
        <v>0</v>
      </c>
      <c r="D160" s="8">
        <v>0</v>
      </c>
      <c r="E160" s="15">
        <v>0</v>
      </c>
    </row>
    <row r="161" spans="1:5" ht="15" x14ac:dyDescent="0.2">
      <c r="A161" s="2" t="s">
        <v>37</v>
      </c>
      <c r="B161" s="8">
        <v>0</v>
      </c>
      <c r="C161" s="8">
        <v>168500</v>
      </c>
      <c r="D161" s="8">
        <v>168500</v>
      </c>
      <c r="E161" s="15">
        <v>0</v>
      </c>
    </row>
    <row r="162" spans="1:5" ht="15.75" x14ac:dyDescent="0.25">
      <c r="A162" s="1" t="s">
        <v>15</v>
      </c>
      <c r="B162" s="6">
        <v>0</v>
      </c>
      <c r="C162" s="6">
        <v>1455453</v>
      </c>
      <c r="D162" s="6">
        <v>1455453</v>
      </c>
      <c r="E162" s="19">
        <v>0</v>
      </c>
    </row>
    <row r="163" spans="1:5" ht="15" x14ac:dyDescent="0.2">
      <c r="A163" s="2" t="s">
        <v>38</v>
      </c>
      <c r="B163" s="8">
        <v>0</v>
      </c>
      <c r="C163" s="8">
        <v>10000</v>
      </c>
      <c r="D163" s="8">
        <v>10000</v>
      </c>
      <c r="E163" s="15">
        <v>0</v>
      </c>
    </row>
    <row r="164" spans="1:5" ht="15" x14ac:dyDescent="0.2">
      <c r="A164" s="2" t="s">
        <v>39</v>
      </c>
      <c r="B164" s="8">
        <v>0</v>
      </c>
      <c r="C164" s="8">
        <v>0</v>
      </c>
      <c r="D164" s="8">
        <v>0</v>
      </c>
      <c r="E164" s="15">
        <v>0</v>
      </c>
    </row>
    <row r="165" spans="1:5" ht="15" x14ac:dyDescent="0.2">
      <c r="A165" s="2" t="s">
        <v>40</v>
      </c>
      <c r="B165" s="8">
        <v>0</v>
      </c>
      <c r="C165" s="8">
        <v>0</v>
      </c>
      <c r="D165" s="8">
        <v>0</v>
      </c>
      <c r="E165" s="15">
        <v>0</v>
      </c>
    </row>
    <row r="166" spans="1:5" ht="15" x14ac:dyDescent="0.2">
      <c r="A166" s="2" t="s">
        <v>41</v>
      </c>
      <c r="B166" s="8">
        <v>0</v>
      </c>
      <c r="C166" s="8">
        <v>0</v>
      </c>
      <c r="D166" s="8">
        <v>0</v>
      </c>
      <c r="E166" s="15">
        <v>0</v>
      </c>
    </row>
    <row r="167" spans="1:5" ht="15.75" x14ac:dyDescent="0.25">
      <c r="A167" s="1" t="s">
        <v>16</v>
      </c>
      <c r="B167" s="6">
        <v>0</v>
      </c>
      <c r="C167" s="6">
        <v>10000</v>
      </c>
      <c r="D167" s="6">
        <v>10000</v>
      </c>
      <c r="E167" s="19">
        <v>0</v>
      </c>
    </row>
    <row r="168" spans="1:5" ht="15" x14ac:dyDescent="0.2">
      <c r="A168" s="2" t="s">
        <v>42</v>
      </c>
      <c r="B168" s="8">
        <v>0</v>
      </c>
      <c r="C168" s="8">
        <v>0</v>
      </c>
      <c r="D168" s="8">
        <v>0</v>
      </c>
      <c r="E168" s="15">
        <v>0</v>
      </c>
    </row>
    <row r="169" spans="1:5" ht="15" x14ac:dyDescent="0.2">
      <c r="A169" s="2" t="s">
        <v>43</v>
      </c>
      <c r="B169" s="8">
        <v>0</v>
      </c>
      <c r="C169" s="8">
        <v>0</v>
      </c>
      <c r="D169" s="8">
        <v>0</v>
      </c>
      <c r="E169" s="15">
        <v>0</v>
      </c>
    </row>
    <row r="170" spans="1:5" ht="15" x14ac:dyDescent="0.2">
      <c r="A170" s="2" t="s">
        <v>44</v>
      </c>
      <c r="B170" s="8">
        <v>0</v>
      </c>
      <c r="C170" s="8">
        <v>29598</v>
      </c>
      <c r="D170" s="8">
        <v>29598</v>
      </c>
      <c r="E170" s="15">
        <v>0</v>
      </c>
    </row>
    <row r="171" spans="1:5" ht="15.75" x14ac:dyDescent="0.25">
      <c r="A171" s="1" t="s">
        <v>45</v>
      </c>
      <c r="B171" s="6">
        <v>0</v>
      </c>
      <c r="C171" s="6">
        <v>29598</v>
      </c>
      <c r="D171" s="6">
        <v>29598</v>
      </c>
      <c r="E171" s="19">
        <v>0</v>
      </c>
    </row>
    <row r="172" spans="1:5" ht="15.75" x14ac:dyDescent="0.25">
      <c r="A172" s="3" t="s">
        <v>11</v>
      </c>
      <c r="B172" s="7">
        <v>0</v>
      </c>
      <c r="C172" s="7">
        <v>2998126</v>
      </c>
      <c r="D172" s="7">
        <v>2998126</v>
      </c>
      <c r="E172" s="19">
        <v>0</v>
      </c>
    </row>
  </sheetData>
  <printOptions horizontalCentered="1"/>
  <pageMargins left="0.5" right="0.5" top="0.5" bottom="0.5" header="0" footer="0"/>
  <pageSetup scale="2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</vt:lpstr>
      <vt:lpstr>Instruction</vt:lpstr>
      <vt:lpstr>Academic Support</vt:lpstr>
      <vt:lpstr>Student Services</vt:lpstr>
      <vt:lpstr>Institutional</vt:lpstr>
      <vt:lpstr>Scholarships</vt:lpstr>
      <vt:lpstr>OPM</vt:lpstr>
      <vt:lpstr>'Academic Support'!Print_Area</vt:lpstr>
      <vt:lpstr>Institutional!Print_Area</vt:lpstr>
      <vt:lpstr>Instruction!Print_Area</vt:lpstr>
      <vt:lpstr>OPM!Print_Area</vt:lpstr>
      <vt:lpstr>Scholarships!Print_Area</vt:lpstr>
      <vt:lpstr>'Student Services'!Print_Area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Audwin Donatto</cp:lastModifiedBy>
  <cp:lastPrinted>2005-05-27T18:00:20Z</cp:lastPrinted>
  <dcterms:created xsi:type="dcterms:W3CDTF">2007-03-13T05:05:37Z</dcterms:created>
  <dcterms:modified xsi:type="dcterms:W3CDTF">2025-08-13T18:46:39Z</dcterms:modified>
</cp:coreProperties>
</file>